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4.08.01 - Quarterly Rate Tracker Submission\Water Division Deliverables\"/>
    </mc:Choice>
  </mc:AlternateContent>
  <bookViews>
    <workbookView xWindow="0" yWindow="-3480" windowWidth="19860" windowHeight="8745" activeTab="2"/>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62913"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2" i="6" l="1"/>
  <c r="G30" i="6"/>
  <c r="P31" i="26" l="1"/>
  <c r="P33" i="26" s="1"/>
  <c r="E31" i="26"/>
  <c r="E33" i="26" s="1"/>
  <c r="J5" i="26" l="1"/>
  <c r="W30" i="26" l="1"/>
  <c r="W29" i="26"/>
  <c r="W28" i="26"/>
  <c r="W27" i="26"/>
  <c r="W26" i="26"/>
  <c r="W25" i="26"/>
  <c r="W24" i="26"/>
  <c r="W23" i="26"/>
  <c r="W22" i="26"/>
  <c r="W21" i="26"/>
  <c r="W20" i="26"/>
  <c r="W19" i="26"/>
  <c r="W18" i="26"/>
  <c r="W17" i="26"/>
  <c r="W16" i="26"/>
  <c r="W15" i="26"/>
  <c r="W14" i="26"/>
  <c r="W13" i="26"/>
  <c r="W12" i="26"/>
  <c r="W11" i="26"/>
  <c r="W10" i="26"/>
  <c r="W9" i="26"/>
  <c r="W8" i="26"/>
  <c r="W7" i="26"/>
  <c r="W6" i="26"/>
  <c r="R30" i="26"/>
  <c r="R29" i="26"/>
  <c r="R28" i="26"/>
  <c r="R27" i="26"/>
  <c r="R26" i="26"/>
  <c r="R25" i="26"/>
  <c r="R24" i="26"/>
  <c r="R23" i="26"/>
  <c r="R22" i="26"/>
  <c r="R21" i="26"/>
  <c r="R20" i="26"/>
  <c r="R19" i="26"/>
  <c r="R18" i="26"/>
  <c r="R17" i="26"/>
  <c r="R16" i="26"/>
  <c r="R15" i="26"/>
  <c r="R14" i="26"/>
  <c r="R13" i="26"/>
  <c r="R12" i="26"/>
  <c r="R11" i="26"/>
  <c r="R10" i="26"/>
  <c r="R9" i="26"/>
  <c r="R8" i="26"/>
  <c r="R7" i="26"/>
  <c r="R6" i="26"/>
  <c r="X34" i="26"/>
  <c r="X32" i="26"/>
  <c r="Y30" i="26"/>
  <c r="X30" i="26"/>
  <c r="Y29" i="26"/>
  <c r="X29" i="26"/>
  <c r="Y28" i="26"/>
  <c r="X28" i="26"/>
  <c r="Y27" i="26"/>
  <c r="X27" i="26"/>
  <c r="Y26" i="26"/>
  <c r="X26" i="26"/>
  <c r="Y25" i="26"/>
  <c r="X25" i="26"/>
  <c r="Y24" i="26"/>
  <c r="X24" i="26"/>
  <c r="Y23" i="26"/>
  <c r="X23" i="26"/>
  <c r="Y22" i="26"/>
  <c r="X22" i="26"/>
  <c r="Y21" i="26"/>
  <c r="X21" i="26"/>
  <c r="Y20" i="26"/>
  <c r="X20" i="26"/>
  <c r="Y19" i="26"/>
  <c r="X19" i="26"/>
  <c r="Y18" i="26"/>
  <c r="X18" i="26"/>
  <c r="Y17" i="26"/>
  <c r="X17" i="26"/>
  <c r="Y16" i="26"/>
  <c r="X16" i="26"/>
  <c r="Y15" i="26"/>
  <c r="X15" i="26"/>
  <c r="Y14" i="26"/>
  <c r="X14" i="26"/>
  <c r="Y13" i="26"/>
  <c r="X13" i="26"/>
  <c r="Y12" i="26"/>
  <c r="X12" i="26"/>
  <c r="Y11" i="26"/>
  <c r="X11" i="26"/>
  <c r="Y10" i="26"/>
  <c r="X10" i="26"/>
  <c r="Y9" i="26"/>
  <c r="X9" i="26"/>
  <c r="Y8" i="26"/>
  <c r="X8" i="26"/>
  <c r="Y7" i="26"/>
  <c r="X7" i="26"/>
  <c r="S34" i="26"/>
  <c r="S32" i="26"/>
  <c r="T30" i="26"/>
  <c r="S30" i="26"/>
  <c r="T29" i="26"/>
  <c r="S29" i="26"/>
  <c r="T28" i="26"/>
  <c r="S28" i="26"/>
  <c r="T27" i="26"/>
  <c r="S27" i="26"/>
  <c r="T26" i="26"/>
  <c r="S26" i="26"/>
  <c r="T25" i="26"/>
  <c r="S25" i="26"/>
  <c r="T24" i="26"/>
  <c r="S24" i="26"/>
  <c r="T23" i="26"/>
  <c r="S23" i="26"/>
  <c r="T22" i="26"/>
  <c r="S22" i="26"/>
  <c r="T21" i="26"/>
  <c r="S21" i="26"/>
  <c r="T20" i="26"/>
  <c r="S20" i="26"/>
  <c r="T19" i="26"/>
  <c r="S19" i="26"/>
  <c r="T18" i="26"/>
  <c r="S18" i="26"/>
  <c r="T17" i="26"/>
  <c r="S17" i="26"/>
  <c r="T16" i="26"/>
  <c r="S16" i="26"/>
  <c r="T15" i="26"/>
  <c r="S15" i="26"/>
  <c r="T14" i="26"/>
  <c r="S14" i="26"/>
  <c r="T13" i="26"/>
  <c r="S13" i="26"/>
  <c r="T12" i="26"/>
  <c r="S12" i="26"/>
  <c r="T11" i="26"/>
  <c r="S11" i="26"/>
  <c r="T10" i="26"/>
  <c r="S10" i="26"/>
  <c r="T9" i="26"/>
  <c r="S9" i="26"/>
  <c r="T8" i="26"/>
  <c r="S8" i="26"/>
  <c r="T7" i="26"/>
  <c r="S7" i="26"/>
  <c r="L12" i="26"/>
  <c r="L11" i="26"/>
  <c r="L6" i="26"/>
  <c r="L29" i="26"/>
  <c r="N29" i="26"/>
  <c r="N12" i="26"/>
  <c r="N11" i="26"/>
  <c r="N6" i="26"/>
  <c r="P29" i="26"/>
  <c r="U33" i="26"/>
  <c r="V33" i="26" s="1"/>
  <c r="U34" i="26"/>
  <c r="V34" i="26" s="1"/>
  <c r="P34" i="26"/>
  <c r="Q34" i="26" s="1"/>
  <c r="E34" i="26"/>
  <c r="F34" i="26" s="1"/>
  <c r="U32" i="26"/>
  <c r="V32" i="26" s="1"/>
  <c r="P32" i="26"/>
  <c r="Q32" i="26" s="1"/>
  <c r="E32" i="26"/>
  <c r="F32" i="26" s="1"/>
  <c r="U31" i="26"/>
  <c r="V31" i="26" s="1"/>
  <c r="X31" i="26" s="1"/>
  <c r="Y32" i="26" l="1"/>
  <c r="W32" i="26" s="1"/>
  <c r="X33" i="26"/>
  <c r="Y33" i="26"/>
  <c r="W33" i="26" s="1"/>
  <c r="Y34" i="26"/>
  <c r="W34" i="26" s="1"/>
  <c r="Y31" i="26"/>
  <c r="W31" i="26" s="1"/>
  <c r="H34" i="26"/>
  <c r="H32" i="26"/>
  <c r="F31" i="26"/>
  <c r="I31" i="26" s="1"/>
  <c r="J32" i="26"/>
  <c r="K32" i="26" s="1"/>
  <c r="F33" i="26"/>
  <c r="J34" i="26"/>
  <c r="K34" i="26" s="1"/>
  <c r="J31" i="26"/>
  <c r="J33" i="26"/>
  <c r="Q31" i="26"/>
  <c r="Q33" i="26"/>
  <c r="G7" i="26"/>
  <c r="G8" i="26"/>
  <c r="G9" i="26"/>
  <c r="G10" i="26"/>
  <c r="G11" i="26"/>
  <c r="G12" i="26"/>
  <c r="G13" i="26"/>
  <c r="G14" i="26"/>
  <c r="G15" i="26"/>
  <c r="G16" i="26"/>
  <c r="G17" i="26"/>
  <c r="G18" i="26"/>
  <c r="G19" i="26"/>
  <c r="G20" i="26"/>
  <c r="G21" i="26"/>
  <c r="G22" i="26"/>
  <c r="G23" i="26"/>
  <c r="G24" i="26"/>
  <c r="G25" i="26"/>
  <c r="G26" i="26"/>
  <c r="G27" i="26"/>
  <c r="G28" i="26"/>
  <c r="G29" i="26"/>
  <c r="G30" i="26"/>
  <c r="G36" i="26"/>
  <c r="G37" i="26"/>
  <c r="G38" i="26"/>
  <c r="G39" i="26"/>
  <c r="G40" i="26"/>
  <c r="G41" i="26"/>
  <c r="G42" i="26"/>
  <c r="G43" i="26"/>
  <c r="G44" i="26"/>
  <c r="G45" i="26"/>
  <c r="G46" i="26"/>
  <c r="G47" i="26"/>
  <c r="G48" i="26"/>
  <c r="G49" i="26"/>
  <c r="G50" i="26"/>
  <c r="G51" i="26"/>
  <c r="G6" i="26"/>
  <c r="E29" i="26"/>
  <c r="F28" i="6"/>
  <c r="N1" i="6"/>
  <c r="I33" i="26" l="1"/>
  <c r="T31" i="26"/>
  <c r="R31" i="26" s="1"/>
  <c r="S31" i="26"/>
  <c r="T34" i="26"/>
  <c r="R34" i="26" s="1"/>
  <c r="T33" i="26"/>
  <c r="T32" i="26"/>
  <c r="R32" i="26" s="1"/>
  <c r="S33" i="26"/>
  <c r="R33" i="26"/>
  <c r="K31" i="26"/>
  <c r="K33" i="26"/>
  <c r="H33" i="26"/>
  <c r="G33" i="26"/>
  <c r="I34" i="26"/>
  <c r="G34" i="26" s="1"/>
  <c r="H31" i="26"/>
  <c r="G31" i="26"/>
  <c r="I32" i="26"/>
  <c r="G32" i="26" s="1"/>
  <c r="E30" i="26"/>
  <c r="F30" i="26" s="1"/>
  <c r="J30" i="26"/>
  <c r="K30" i="26"/>
  <c r="P30" i="26"/>
  <c r="Q30" i="26"/>
  <c r="U30" i="26"/>
  <c r="V30" i="26" s="1"/>
  <c r="H30" i="26" l="1"/>
  <c r="U14" i="26"/>
  <c r="U15" i="26"/>
  <c r="U16" i="26"/>
  <c r="U17" i="26"/>
  <c r="U18" i="26"/>
  <c r="U19" i="26"/>
  <c r="U20" i="26"/>
  <c r="U21" i="26"/>
  <c r="U22" i="26"/>
  <c r="U23" i="26"/>
  <c r="U24" i="26"/>
  <c r="U25" i="26"/>
  <c r="U26" i="26"/>
  <c r="U27" i="26"/>
  <c r="U28" i="26"/>
  <c r="U29" i="26"/>
  <c r="J14" i="26"/>
  <c r="J15" i="26"/>
  <c r="J16" i="26"/>
  <c r="J17" i="26"/>
  <c r="J18" i="26"/>
  <c r="J19" i="26"/>
  <c r="J20" i="26"/>
  <c r="J21" i="26"/>
  <c r="J22" i="26"/>
  <c r="J23" i="26"/>
  <c r="J24" i="26"/>
  <c r="J25" i="26"/>
  <c r="J26" i="26"/>
  <c r="J27" i="26"/>
  <c r="J28" i="26"/>
  <c r="J29" i="26"/>
  <c r="P28" i="26" l="1"/>
  <c r="E28" i="26"/>
  <c r="P20" i="26"/>
  <c r="E20" i="26"/>
  <c r="P27" i="26"/>
  <c r="P26" i="26"/>
  <c r="P24" i="26"/>
  <c r="P25" i="26" s="1"/>
  <c r="P23" i="26"/>
  <c r="P22" i="26"/>
  <c r="P21" i="26"/>
  <c r="E25" i="26"/>
  <c r="E22" i="26"/>
  <c r="E21" i="26"/>
  <c r="E23" i="26"/>
  <c r="E24" i="26"/>
  <c r="E26" i="26"/>
  <c r="E27" i="26"/>
  <c r="K27" i="6"/>
  <c r="I36" i="26" l="1"/>
  <c r="I37" i="26"/>
  <c r="I38" i="26"/>
  <c r="I39" i="26"/>
  <c r="I40" i="26"/>
  <c r="I41" i="26"/>
  <c r="I42" i="26"/>
  <c r="I43" i="26"/>
  <c r="I44" i="26"/>
  <c r="I45" i="26"/>
  <c r="I46" i="26"/>
  <c r="I47" i="26"/>
  <c r="I48" i="26"/>
  <c r="I49" i="26"/>
  <c r="I50" i="26"/>
  <c r="I51" i="26"/>
  <c r="P10" i="26" l="1"/>
  <c r="E10" i="26"/>
  <c r="P17" i="26" l="1"/>
  <c r="E17" i="26"/>
  <c r="P5" i="26" l="1"/>
  <c r="E5" i="26"/>
  <c r="F29" i="26" l="1"/>
  <c r="E16" i="26"/>
  <c r="E14" i="26"/>
  <c r="E13" i="26"/>
  <c r="E8" i="26"/>
  <c r="E15" i="26" s="1"/>
  <c r="E6" i="26"/>
  <c r="E11" i="26" s="1"/>
  <c r="I30" i="26" l="1"/>
  <c r="J1" i="26"/>
  <c r="E16" i="6" l="1"/>
  <c r="F23" i="6" l="1"/>
  <c r="F24" i="6"/>
  <c r="F3" i="6"/>
  <c r="G3" i="6" s="1"/>
  <c r="H3" i="6" s="1"/>
  <c r="V19" i="26" l="1"/>
  <c r="V18" i="26"/>
  <c r="V11" i="26"/>
  <c r="Y6" i="26"/>
  <c r="V6" i="26"/>
  <c r="Q19" i="26"/>
  <c r="Q18" i="26"/>
  <c r="Q12" i="26"/>
  <c r="Q7" i="26"/>
  <c r="K19" i="26"/>
  <c r="K18" i="26"/>
  <c r="K11" i="26"/>
  <c r="M11" i="26" s="1"/>
  <c r="K7" i="26"/>
  <c r="K6" i="26"/>
  <c r="F7" i="26"/>
  <c r="I7" i="26"/>
  <c r="F12" i="26"/>
  <c r="I12" i="26"/>
  <c r="F18" i="26"/>
  <c r="F19" i="26"/>
  <c r="X6" i="26" l="1"/>
  <c r="M6" i="26"/>
  <c r="H12" i="26"/>
  <c r="H7" i="26"/>
  <c r="F36" i="26" l="1"/>
  <c r="H36" i="26"/>
  <c r="F37" i="26"/>
  <c r="F38" i="26"/>
  <c r="H38" i="26"/>
  <c r="F39" i="26"/>
  <c r="H39" i="26" s="1"/>
  <c r="F40" i="26"/>
  <c r="H40" i="26" s="1"/>
  <c r="F41" i="26"/>
  <c r="F42" i="26"/>
  <c r="F43" i="26"/>
  <c r="H43" i="26"/>
  <c r="F44" i="26"/>
  <c r="H44" i="26"/>
  <c r="F45" i="26"/>
  <c r="H45" i="26"/>
  <c r="F46" i="26"/>
  <c r="F47" i="26"/>
  <c r="H47" i="26" s="1"/>
  <c r="F48" i="26"/>
  <c r="H48" i="26"/>
  <c r="F49" i="26"/>
  <c r="H49" i="26"/>
  <c r="F50" i="26"/>
  <c r="F51" i="26"/>
  <c r="D23" i="26"/>
  <c r="D24" i="26"/>
  <c r="D25" i="26"/>
  <c r="D26" i="26"/>
  <c r="F15" i="26" l="1"/>
  <c r="F14" i="26"/>
  <c r="F16" i="26"/>
  <c r="H37" i="26"/>
  <c r="F21" i="26"/>
  <c r="F8" i="26"/>
  <c r="J9" i="26"/>
  <c r="F9" i="26"/>
  <c r="F13" i="26"/>
  <c r="F20" i="26"/>
  <c r="H41" i="26"/>
  <c r="Q22" i="26"/>
  <c r="H46" i="26"/>
  <c r="F22" i="26"/>
  <c r="H51" i="26"/>
  <c r="H50" i="26"/>
  <c r="H42" i="26"/>
  <c r="F26" i="26" l="1"/>
  <c r="V22" i="26"/>
  <c r="K22" i="26"/>
  <c r="K16" i="26"/>
  <c r="K25" i="26"/>
  <c r="F25" i="26"/>
  <c r="K27" i="26"/>
  <c r="F27" i="26"/>
  <c r="K9" i="26"/>
  <c r="K14" i="26"/>
  <c r="K20" i="26"/>
  <c r="J10" i="26"/>
  <c r="F10" i="26"/>
  <c r="K21" i="26"/>
  <c r="K15" i="26"/>
  <c r="K26" i="26"/>
  <c r="P16" i="26"/>
  <c r="P14" i="26"/>
  <c r="P13" i="26"/>
  <c r="K15" i="6"/>
  <c r="K13" i="6"/>
  <c r="K12" i="6"/>
  <c r="K10" i="26" l="1"/>
  <c r="U13" i="26"/>
  <c r="V13" i="26" s="1"/>
  <c r="Q13" i="26"/>
  <c r="Q14" i="26"/>
  <c r="Q16" i="26"/>
  <c r="Q20" i="26"/>
  <c r="Q21" i="26"/>
  <c r="V20" i="26" l="1"/>
  <c r="Q26" i="26"/>
  <c r="V14" i="26"/>
  <c r="Q27" i="26"/>
  <c r="V16" i="26"/>
  <c r="V21" i="26"/>
  <c r="Q25" i="26"/>
  <c r="P6" i="26"/>
  <c r="Q6" i="26" l="1"/>
  <c r="V27" i="26"/>
  <c r="V26" i="26"/>
  <c r="V25" i="26"/>
  <c r="J12" i="26"/>
  <c r="P11" i="26"/>
  <c r="Q17" i="26" l="1"/>
  <c r="K12" i="26"/>
  <c r="Q11" i="26"/>
  <c r="J13" i="26"/>
  <c r="U5" i="26"/>
  <c r="P8" i="26"/>
  <c r="Q23" i="26" l="1"/>
  <c r="F6" i="26"/>
  <c r="Q9" i="26"/>
  <c r="Q24" i="26"/>
  <c r="M12" i="26"/>
  <c r="V17" i="26"/>
  <c r="Q8" i="26"/>
  <c r="P15" i="26"/>
  <c r="U8" i="26"/>
  <c r="K13" i="26"/>
  <c r="V23" i="26"/>
  <c r="J8" i="26"/>
  <c r="U9" i="26"/>
  <c r="Q15" i="26" l="1"/>
  <c r="V8" i="26"/>
  <c r="V24" i="26"/>
  <c r="U10" i="26"/>
  <c r="Q10" i="26"/>
  <c r="V9" i="26"/>
  <c r="F11" i="26"/>
  <c r="Q28" i="26"/>
  <c r="K8" i="26"/>
  <c r="K28" i="26" l="1"/>
  <c r="F28" i="26"/>
  <c r="F17" i="26"/>
  <c r="F23" i="26"/>
  <c r="V10" i="26"/>
  <c r="V28" i="26"/>
  <c r="V15" i="26"/>
  <c r="K24" i="26"/>
  <c r="F24" i="26"/>
  <c r="U7" i="26"/>
  <c r="V7" i="26" l="1"/>
  <c r="K23" i="26"/>
  <c r="K17" i="26"/>
  <c r="U12" i="26"/>
  <c r="V12" i="26" l="1"/>
  <c r="A19" i="26"/>
  <c r="Q5" i="26" l="1"/>
  <c r="T6" i="26" l="1"/>
  <c r="S6" i="26"/>
  <c r="D51" i="26"/>
  <c r="C51" i="26"/>
  <c r="B51" i="26"/>
  <c r="A51" i="26"/>
  <c r="D50" i="26"/>
  <c r="C50" i="26"/>
  <c r="B50" i="26"/>
  <c r="A50" i="26"/>
  <c r="D49" i="26"/>
  <c r="C49" i="26"/>
  <c r="B49" i="26"/>
  <c r="A49" i="26"/>
  <c r="D48" i="26"/>
  <c r="C48" i="26"/>
  <c r="B48" i="26"/>
  <c r="A48" i="26"/>
  <c r="D47" i="26"/>
  <c r="C47" i="26"/>
  <c r="B47" i="26"/>
  <c r="A47" i="26"/>
  <c r="D46" i="26"/>
  <c r="C46" i="26"/>
  <c r="B46" i="26"/>
  <c r="A46" i="26"/>
  <c r="D45" i="26"/>
  <c r="C45" i="26"/>
  <c r="B45" i="26"/>
  <c r="A45" i="26"/>
  <c r="D44" i="26"/>
  <c r="C44" i="26"/>
  <c r="B44" i="26"/>
  <c r="A44" i="26"/>
  <c r="D43" i="26"/>
  <c r="C43" i="26"/>
  <c r="B43" i="26"/>
  <c r="A43" i="26"/>
  <c r="D42" i="26"/>
  <c r="C42" i="26"/>
  <c r="B42" i="26"/>
  <c r="A42" i="26"/>
  <c r="D41" i="26"/>
  <c r="C41" i="26"/>
  <c r="B41" i="26"/>
  <c r="A41" i="26"/>
  <c r="D40" i="26"/>
  <c r="C40" i="26"/>
  <c r="B40" i="26"/>
  <c r="A40" i="26"/>
  <c r="D39" i="26"/>
  <c r="C39" i="26"/>
  <c r="B39" i="26"/>
  <c r="A39" i="26"/>
  <c r="D38" i="26"/>
  <c r="C38" i="26"/>
  <c r="B38" i="26"/>
  <c r="A38" i="26"/>
  <c r="D37" i="26"/>
  <c r="C37" i="26"/>
  <c r="B37" i="26"/>
  <c r="A37" i="26"/>
  <c r="D36" i="26"/>
  <c r="C36" i="26"/>
  <c r="B36" i="26"/>
  <c r="A36" i="26"/>
  <c r="D35" i="26"/>
  <c r="C35" i="26"/>
  <c r="B35" i="26"/>
  <c r="A35" i="26"/>
  <c r="D34" i="26"/>
  <c r="C34" i="26"/>
  <c r="B34" i="26"/>
  <c r="A34" i="26"/>
  <c r="D33" i="26"/>
  <c r="C33" i="26"/>
  <c r="B33" i="26"/>
  <c r="A33" i="26"/>
  <c r="D32" i="26"/>
  <c r="C32" i="26"/>
  <c r="B32" i="26"/>
  <c r="A32" i="26"/>
  <c r="D31" i="26"/>
  <c r="C31" i="26"/>
  <c r="B31" i="26"/>
  <c r="A31" i="26"/>
  <c r="D30" i="26"/>
  <c r="C30" i="26"/>
  <c r="B30" i="26"/>
  <c r="A30" i="26"/>
  <c r="D29" i="26"/>
  <c r="C29" i="26"/>
  <c r="B29" i="26"/>
  <c r="A29" i="26"/>
  <c r="D28" i="26"/>
  <c r="C28" i="26"/>
  <c r="B28" i="26"/>
  <c r="A28" i="26"/>
  <c r="D27" i="26"/>
  <c r="C27" i="26"/>
  <c r="B27" i="26"/>
  <c r="A27" i="26"/>
  <c r="C26" i="26"/>
  <c r="B26" i="26"/>
  <c r="A26" i="26"/>
  <c r="C25" i="26"/>
  <c r="B25" i="26"/>
  <c r="A25" i="26"/>
  <c r="C24" i="26"/>
  <c r="B24" i="26"/>
  <c r="A24" i="26"/>
  <c r="C23" i="26"/>
  <c r="B23" i="26"/>
  <c r="A23" i="26"/>
  <c r="D22" i="26"/>
  <c r="C22" i="26"/>
  <c r="B22" i="26"/>
  <c r="A22" i="26"/>
  <c r="D21" i="26"/>
  <c r="C21" i="26"/>
  <c r="B21" i="26"/>
  <c r="A21" i="26"/>
  <c r="D20" i="26"/>
  <c r="C20" i="26"/>
  <c r="B20" i="26"/>
  <c r="A20" i="26"/>
  <c r="D19" i="26"/>
  <c r="C19" i="26"/>
  <c r="B19" i="26"/>
  <c r="D18" i="26"/>
  <c r="C18" i="26"/>
  <c r="B18" i="26"/>
  <c r="A18" i="26"/>
  <c r="D17" i="26"/>
  <c r="C17" i="26"/>
  <c r="B17" i="26"/>
  <c r="A17" i="26"/>
  <c r="D16" i="26"/>
  <c r="C16" i="26"/>
  <c r="B16" i="26"/>
  <c r="A16" i="26"/>
  <c r="D15" i="26"/>
  <c r="C15" i="26"/>
  <c r="B15" i="26"/>
  <c r="A15" i="26"/>
  <c r="D14" i="26"/>
  <c r="C14" i="26"/>
  <c r="B14" i="26"/>
  <c r="A14" i="26"/>
  <c r="D13" i="26"/>
  <c r="C13" i="26"/>
  <c r="B13" i="26"/>
  <c r="A13" i="26"/>
  <c r="D12" i="26"/>
  <c r="C12" i="26"/>
  <c r="B12" i="26"/>
  <c r="A12" i="26"/>
  <c r="D11" i="26"/>
  <c r="C11" i="26"/>
  <c r="B11" i="26"/>
  <c r="A11" i="26"/>
  <c r="D10" i="26"/>
  <c r="C10" i="26"/>
  <c r="B10" i="26"/>
  <c r="A10" i="26"/>
  <c r="D9" i="26"/>
  <c r="C9" i="26"/>
  <c r="B9" i="26"/>
  <c r="A9" i="26"/>
  <c r="D8" i="26"/>
  <c r="C8" i="26"/>
  <c r="B8" i="26"/>
  <c r="A8" i="26"/>
  <c r="D7" i="26"/>
  <c r="C7" i="26"/>
  <c r="B7" i="26"/>
  <c r="A7" i="26"/>
  <c r="D6" i="26"/>
  <c r="C6" i="26"/>
  <c r="B6" i="26"/>
  <c r="A6" i="26"/>
  <c r="V51" i="26" l="1"/>
  <c r="V50" i="26"/>
  <c r="V49" i="26"/>
  <c r="V48" i="26"/>
  <c r="V47" i="26"/>
  <c r="V46" i="26"/>
  <c r="V45" i="26"/>
  <c r="V44" i="26"/>
  <c r="V43" i="26"/>
  <c r="V42" i="26"/>
  <c r="V41" i="26"/>
  <c r="V40" i="26"/>
  <c r="V39" i="26"/>
  <c r="V38" i="26"/>
  <c r="V37" i="26"/>
  <c r="V36" i="26"/>
  <c r="V29" i="26"/>
  <c r="Q51" i="26"/>
  <c r="Q50" i="26"/>
  <c r="Q49" i="26"/>
  <c r="Q48" i="26"/>
  <c r="Q47" i="26"/>
  <c r="Q46" i="26"/>
  <c r="Q45" i="26"/>
  <c r="Q44" i="26"/>
  <c r="Q43" i="26"/>
  <c r="Q42" i="26"/>
  <c r="Q41" i="26"/>
  <c r="Q40" i="26"/>
  <c r="Q39" i="26"/>
  <c r="Q38" i="26"/>
  <c r="Q37" i="26"/>
  <c r="Q36" i="26"/>
  <c r="Q29" i="26"/>
  <c r="K51" i="26"/>
  <c r="K50" i="26"/>
  <c r="K49" i="26"/>
  <c r="K48" i="26"/>
  <c r="K47" i="26"/>
  <c r="K46" i="26"/>
  <c r="K45" i="26"/>
  <c r="K44" i="26"/>
  <c r="K43" i="26"/>
  <c r="K42" i="26"/>
  <c r="K41" i="26"/>
  <c r="K40" i="26"/>
  <c r="K39" i="26"/>
  <c r="K38" i="26"/>
  <c r="K37" i="26"/>
  <c r="K36" i="26"/>
  <c r="K29" i="26"/>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C9" i="4" s="1"/>
  <c r="D5" i="26" l="1"/>
  <c r="E20" i="4"/>
  <c r="D20" i="4"/>
  <c r="B20" i="4"/>
  <c r="C20" i="4"/>
  <c r="B18" i="4"/>
  <c r="A22" i="4"/>
  <c r="A24" i="4"/>
  <c r="D4" i="26"/>
  <c r="A5" i="26"/>
  <c r="C2" i="6"/>
  <c r="C2" i="26" s="1"/>
  <c r="C5" i="26"/>
  <c r="O5" i="6"/>
  <c r="C21" i="4" s="1"/>
  <c r="P5" i="6"/>
  <c r="D21" i="4" s="1"/>
  <c r="Q5" i="6"/>
  <c r="E21" i="4" s="1"/>
  <c r="O6" i="6"/>
  <c r="C22" i="4" s="1"/>
  <c r="P6" i="6"/>
  <c r="Q6" i="6"/>
  <c r="E22" i="4" s="1"/>
  <c r="O8" i="6"/>
  <c r="C24" i="4" s="1"/>
  <c r="P8" i="6"/>
  <c r="Q8" i="6"/>
  <c r="E24" i="4" s="1"/>
  <c r="N6" i="6"/>
  <c r="B22" i="4" s="1"/>
  <c r="N8" i="6"/>
  <c r="B24" i="4" s="1"/>
  <c r="N5" i="6"/>
  <c r="B21" i="4" s="1"/>
  <c r="X44" i="26"/>
  <c r="X43" i="26"/>
  <c r="X36" i="26"/>
  <c r="S48" i="26"/>
  <c r="S47" i="26"/>
  <c r="S40" i="26"/>
  <c r="S39" i="26"/>
  <c r="M50" i="26"/>
  <c r="M49" i="26"/>
  <c r="M42" i="26"/>
  <c r="M41" i="26"/>
  <c r="V5" i="26"/>
  <c r="F52" i="6"/>
  <c r="G52" i="6"/>
  <c r="H52" i="6"/>
  <c r="E52" i="6"/>
  <c r="B5" i="26"/>
  <c r="K5" i="26"/>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N27" i="26" l="1"/>
  <c r="L27" i="26" s="1"/>
  <c r="N19" i="26"/>
  <c r="L19" i="26" s="1"/>
  <c r="N26" i="26"/>
  <c r="L26" i="26" s="1"/>
  <c r="N18" i="26"/>
  <c r="L18" i="26" s="1"/>
  <c r="N10" i="26"/>
  <c r="L10" i="26" s="1"/>
  <c r="N25" i="26"/>
  <c r="L25" i="26" s="1"/>
  <c r="N17" i="26"/>
  <c r="L17" i="26" s="1"/>
  <c r="N9" i="26"/>
  <c r="L9" i="26" s="1"/>
  <c r="N16" i="26"/>
  <c r="L16" i="26" s="1"/>
  <c r="N8" i="26"/>
  <c r="L8" i="26" s="1"/>
  <c r="N23" i="26"/>
  <c r="L23" i="26" s="1"/>
  <c r="N15" i="26"/>
  <c r="L15" i="26" s="1"/>
  <c r="N7" i="26"/>
  <c r="L7" i="26" s="1"/>
  <c r="N20" i="26"/>
  <c r="L20" i="26" s="1"/>
  <c r="N24" i="26"/>
  <c r="L24" i="26" s="1"/>
  <c r="N30" i="26"/>
  <c r="L30" i="26" s="1"/>
  <c r="N22" i="26"/>
  <c r="L22" i="26" s="1"/>
  <c r="N14" i="26"/>
  <c r="L14" i="26" s="1"/>
  <c r="N21" i="26"/>
  <c r="L21" i="26" s="1"/>
  <c r="N13" i="26"/>
  <c r="L13" i="26" s="1"/>
  <c r="N28" i="26"/>
  <c r="L28" i="26" s="1"/>
  <c r="M32" i="26"/>
  <c r="N33" i="26"/>
  <c r="L33" i="26" s="1"/>
  <c r="M34" i="26"/>
  <c r="M33" i="26"/>
  <c r="M31" i="26"/>
  <c r="N31" i="26"/>
  <c r="L31" i="26" s="1"/>
  <c r="M30" i="26"/>
  <c r="N32" i="26"/>
  <c r="L32" i="26" s="1"/>
  <c r="N34" i="26"/>
  <c r="L34" i="26" s="1"/>
  <c r="M18" i="26"/>
  <c r="M19" i="26"/>
  <c r="M7" i="26"/>
  <c r="M27" i="26"/>
  <c r="M25" i="26"/>
  <c r="M15" i="26"/>
  <c r="M26" i="26"/>
  <c r="M21" i="26"/>
  <c r="M22" i="26"/>
  <c r="M20" i="26"/>
  <c r="M16" i="26"/>
  <c r="M14" i="26"/>
  <c r="M9" i="26"/>
  <c r="M10" i="26"/>
  <c r="M13" i="26"/>
  <c r="M8" i="26"/>
  <c r="M24" i="26"/>
  <c r="M28" i="26"/>
  <c r="M17" i="26"/>
  <c r="M23" i="26"/>
  <c r="I18" i="26"/>
  <c r="H19" i="26"/>
  <c r="H18" i="26"/>
  <c r="I19" i="26"/>
  <c r="I13" i="26"/>
  <c r="I22" i="26"/>
  <c r="I15" i="26"/>
  <c r="I29" i="26"/>
  <c r="I8" i="26"/>
  <c r="I9" i="26"/>
  <c r="I21" i="26"/>
  <c r="I20" i="26"/>
  <c r="I14" i="26"/>
  <c r="I16" i="26"/>
  <c r="H13" i="26"/>
  <c r="I10" i="26"/>
  <c r="H14" i="26"/>
  <c r="H8" i="26"/>
  <c r="I26" i="26"/>
  <c r="I25" i="26"/>
  <c r="H20" i="26"/>
  <c r="H22" i="26"/>
  <c r="H16" i="26"/>
  <c r="H15" i="26"/>
  <c r="I27" i="26"/>
  <c r="H9" i="26"/>
  <c r="H21" i="26"/>
  <c r="H27" i="26"/>
  <c r="H26" i="26"/>
  <c r="H25" i="26"/>
  <c r="H29" i="26"/>
  <c r="H10" i="26"/>
  <c r="H6" i="26"/>
  <c r="I6" i="26"/>
  <c r="I11" i="26"/>
  <c r="I23" i="26"/>
  <c r="I28" i="26"/>
  <c r="I24" i="26"/>
  <c r="H11" i="26"/>
  <c r="I17" i="26"/>
  <c r="H28" i="26"/>
  <c r="H17" i="26"/>
  <c r="H24" i="26"/>
  <c r="H23" i="26"/>
  <c r="T7" i="4"/>
  <c r="H7" i="4"/>
  <c r="P11" i="4"/>
  <c r="V11" i="4"/>
  <c r="J11" i="4"/>
  <c r="U11" i="4"/>
  <c r="I11" i="4"/>
  <c r="O11" i="4"/>
  <c r="C11" i="4"/>
  <c r="E11" i="4"/>
  <c r="K11" i="4"/>
  <c r="H11" i="4"/>
  <c r="W11" i="4"/>
  <c r="Q11" i="4"/>
  <c r="T11" i="4"/>
  <c r="N11" i="4"/>
  <c r="B11" i="4"/>
  <c r="P10" i="4"/>
  <c r="N9" i="4"/>
  <c r="T9" i="4"/>
  <c r="V9" i="4"/>
  <c r="W12" i="4"/>
  <c r="V10" i="4"/>
  <c r="P9" i="4"/>
  <c r="B7" i="4"/>
  <c r="D22" i="4"/>
  <c r="C25" i="4"/>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Q12" i="4"/>
  <c r="D10" i="4"/>
  <c r="D9" i="4"/>
  <c r="C10" i="4"/>
  <c r="E10" i="4"/>
  <c r="E9" i="4"/>
  <c r="S41" i="26"/>
  <c r="S49" i="26"/>
  <c r="M43" i="26"/>
  <c r="M51" i="26"/>
  <c r="X37" i="26"/>
  <c r="X45" i="26"/>
  <c r="S42" i="26"/>
  <c r="S50" i="26"/>
  <c r="M36" i="26"/>
  <c r="M44" i="26"/>
  <c r="X38" i="26"/>
  <c r="X46" i="26"/>
  <c r="S43" i="26"/>
  <c r="S51" i="26"/>
  <c r="M29" i="26"/>
  <c r="M37" i="26"/>
  <c r="M45" i="26"/>
  <c r="X39" i="26"/>
  <c r="X47" i="26"/>
  <c r="S36" i="26"/>
  <c r="S44" i="26"/>
  <c r="M38" i="26"/>
  <c r="M46" i="26"/>
  <c r="X40" i="26"/>
  <c r="X48" i="26"/>
  <c r="S37" i="26"/>
  <c r="S45" i="26"/>
  <c r="M39" i="26"/>
  <c r="M47" i="26"/>
  <c r="X41" i="26"/>
  <c r="X49" i="26"/>
  <c r="S38" i="26"/>
  <c r="S46" i="26"/>
  <c r="M40" i="26"/>
  <c r="M48" i="26"/>
  <c r="X42" i="26"/>
  <c r="X50" i="26"/>
  <c r="X51"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C63" i="2"/>
  <c r="AD63" i="2" s="1"/>
  <c r="AE63" i="2" s="1"/>
  <c r="AF63" i="2" s="1"/>
  <c r="AG63" i="2" s="1"/>
  <c r="AH63" i="2" s="1"/>
  <c r="AI63" i="2" s="1"/>
  <c r="AJ63" i="2" s="1"/>
  <c r="AK63" i="2" s="1"/>
  <c r="AL63" i="2" s="1"/>
  <c r="AM63" i="2" s="1"/>
  <c r="AC62" i="2"/>
  <c r="AD62" i="2" s="1"/>
  <c r="AE62" i="2" s="1"/>
  <c r="AF62" i="2" s="1"/>
  <c r="AG62" i="2" s="1"/>
  <c r="AH62" i="2" s="1"/>
  <c r="AI62" i="2" s="1"/>
  <c r="AJ62" i="2" s="1"/>
  <c r="AK62" i="2" s="1"/>
  <c r="AL62" i="2" s="1"/>
  <c r="AM62" i="2" s="1"/>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C51" i="2"/>
  <c r="AD51" i="2" s="1"/>
  <c r="AE51" i="2" s="1"/>
  <c r="AF51" i="2" s="1"/>
  <c r="AG51" i="2" s="1"/>
  <c r="AH51" i="2" s="1"/>
  <c r="AI51" i="2" s="1"/>
  <c r="AJ51" i="2" s="1"/>
  <c r="AK51" i="2" s="1"/>
  <c r="AL51" i="2" s="1"/>
  <c r="AM51" i="2" s="1"/>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Q70" i="2"/>
  <c r="R70" i="2" s="1"/>
  <c r="S70" i="2" s="1"/>
  <c r="T70" i="2" s="1"/>
  <c r="U70" i="2" s="1"/>
  <c r="V70" i="2" s="1"/>
  <c r="W70" i="2" s="1"/>
  <c r="X70" i="2" s="1"/>
  <c r="Y70" i="2" s="1"/>
  <c r="Z70" i="2" s="1"/>
  <c r="AA70" i="2" s="1"/>
  <c r="R69" i="2"/>
  <c r="S69" i="2" s="1"/>
  <c r="T69" i="2" s="1"/>
  <c r="U69" i="2" s="1"/>
  <c r="V69" i="2" s="1"/>
  <c r="W69" i="2" s="1"/>
  <c r="X69" i="2" s="1"/>
  <c r="Y69" i="2" s="1"/>
  <c r="Z69" i="2" s="1"/>
  <c r="AA69" i="2" s="1"/>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E70" i="2"/>
  <c r="F70" i="2" s="1"/>
  <c r="G70" i="2" s="1"/>
  <c r="H70" i="2" s="1"/>
  <c r="I70" i="2" s="1"/>
  <c r="J70" i="2" s="1"/>
  <c r="K70" i="2" s="1"/>
  <c r="L70" i="2" s="1"/>
  <c r="M70" i="2" s="1"/>
  <c r="N70" i="2" s="1"/>
  <c r="O70" i="2" s="1"/>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Q58" i="2"/>
  <c r="R58" i="2" s="1"/>
  <c r="S58" i="2" s="1"/>
  <c r="T58" i="2" s="1"/>
  <c r="U58" i="2" s="1"/>
  <c r="V58" i="2" s="1"/>
  <c r="W58" i="2" s="1"/>
  <c r="X58" i="2" s="1"/>
  <c r="Y58" i="2" s="1"/>
  <c r="Z58" i="2" s="1"/>
  <c r="AA58" i="2" s="1"/>
  <c r="Q57" i="2"/>
  <c r="R57" i="2" s="1"/>
  <c r="S57" i="2" s="1"/>
  <c r="T57" i="2" s="1"/>
  <c r="U57" i="2" s="1"/>
  <c r="V57" i="2" s="1"/>
  <c r="W57" i="2" s="1"/>
  <c r="X57" i="2" s="1"/>
  <c r="Y57" i="2" s="1"/>
  <c r="Z57" i="2" s="1"/>
  <c r="AA57" i="2" s="1"/>
  <c r="Q56" i="2"/>
  <c r="R56" i="2" s="1"/>
  <c r="S56" i="2" s="1"/>
  <c r="T56" i="2" s="1"/>
  <c r="U56" i="2" s="1"/>
  <c r="V56" i="2" s="1"/>
  <c r="W56" i="2" s="1"/>
  <c r="X56" i="2" s="1"/>
  <c r="Y56" i="2" s="1"/>
  <c r="Z56" i="2" s="1"/>
  <c r="AA56" i="2" s="1"/>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O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P13" i="4" l="1"/>
  <c r="U13" i="4"/>
  <c r="J13" i="4"/>
  <c r="O13" i="4"/>
  <c r="H13" i="4"/>
  <c r="H14" i="4" s="1"/>
  <c r="V13" i="4"/>
  <c r="W13" i="4"/>
  <c r="T13" i="4"/>
  <c r="T14" i="4" s="1"/>
  <c r="Q13" i="4"/>
  <c r="N13" i="4"/>
  <c r="N14" i="4" s="1"/>
  <c r="I13" i="4"/>
  <c r="K13" i="4"/>
  <c r="B13" i="4"/>
  <c r="B28" i="4"/>
  <c r="C27" i="4" s="1"/>
  <c r="D25" i="4"/>
  <c r="W15" i="4" a="1"/>
  <c r="E25" i="4"/>
  <c r="O49" i="2"/>
  <c r="O48" i="2"/>
  <c r="G64" i="2"/>
  <c r="O14" i="4" l="1"/>
  <c r="W14" i="4"/>
  <c r="V14" i="4"/>
  <c r="U14" i="4"/>
  <c r="Q14" i="4"/>
  <c r="P14" i="4"/>
  <c r="J14" i="4"/>
  <c r="K14" i="4"/>
  <c r="I14" i="4"/>
  <c r="V15" i="4"/>
  <c r="U15" i="4"/>
  <c r="B29" i="4"/>
  <c r="C28" i="4"/>
  <c r="D27" i="4" s="1"/>
  <c r="W15" i="4"/>
  <c r="T15" i="4"/>
  <c r="N15" i="4"/>
  <c r="O15" i="4"/>
  <c r="P15" i="4"/>
  <c r="B14" i="4"/>
  <c r="B15" i="4"/>
  <c r="H15" i="4"/>
  <c r="K15" i="4" a="1"/>
  <c r="K15" i="4" s="1"/>
  <c r="I15" i="4"/>
  <c r="J15" i="4"/>
  <c r="Q15" i="4" a="1"/>
  <c r="Q15" i="4" s="1"/>
  <c r="H64" i="2"/>
  <c r="I64" i="2" l="1"/>
  <c r="J64" i="2" l="1"/>
  <c r="K64" i="2" l="1"/>
  <c r="L64" i="2" l="1"/>
  <c r="M64" i="2" l="1"/>
  <c r="N64" i="2" l="1"/>
  <c r="O64" i="2" l="1"/>
  <c r="A74" i="2" l="1"/>
  <c r="A73" i="2"/>
  <c r="A72" i="2"/>
  <c r="A71" i="2"/>
  <c r="A70" i="2"/>
  <c r="A69" i="2"/>
  <c r="A68" i="2"/>
  <c r="A67" i="2"/>
  <c r="A66" i="2"/>
  <c r="A65" i="2"/>
  <c r="A64" i="2"/>
  <c r="A63" i="2"/>
  <c r="A62" i="2"/>
  <c r="D10" i="2" l="1"/>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B13" i="2" l="1"/>
  <c r="D17" i="2" l="1"/>
  <c r="E17" i="2" l="1"/>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B6" i="2" l="1"/>
  <c r="J86" i="2" l="1"/>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Z13" i="2" l="1"/>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C61" i="2" l="1"/>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Z76" i="2" l="1"/>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D15" i="2" l="1"/>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D27" i="2" l="1"/>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E61" i="2" l="1"/>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92" i="2" l="1"/>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I99" i="2" l="1"/>
  <c r="P99" i="2"/>
  <c r="G99" i="2"/>
  <c r="N99" i="2"/>
  <c r="H99" i="2"/>
  <c r="Q99" i="2"/>
  <c r="K99" i="2"/>
  <c r="M99" i="2"/>
  <c r="O99" i="2"/>
  <c r="L99" i="2"/>
  <c r="J99" i="2"/>
  <c r="F99" i="2"/>
  <c r="F106" i="2"/>
  <c r="R14" i="2"/>
  <c r="H94" i="2"/>
  <c r="S14" i="2" l="1"/>
  <c r="I94" i="2"/>
  <c r="T36" i="26" l="1"/>
  <c r="T14" i="2"/>
  <c r="J94" i="2"/>
  <c r="T37" i="26" l="1"/>
  <c r="R36" i="26"/>
  <c r="U14" i="2"/>
  <c r="K94" i="2"/>
  <c r="Y36" i="26" l="1"/>
  <c r="R37" i="26"/>
  <c r="T38" i="26"/>
  <c r="V14" i="2"/>
  <c r="L94" i="2"/>
  <c r="T39" i="26" l="1"/>
  <c r="R38" i="26"/>
  <c r="W36" i="26"/>
  <c r="Y37" i="26"/>
  <c r="N36"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7" i="4" s="1"/>
  <c r="E28" i="4" l="1"/>
  <c r="E29" i="4" s="1"/>
  <c r="D29" i="4"/>
  <c r="C12" i="4" l="1"/>
  <c r="C13" i="4" s="1"/>
  <c r="C14" i="4" l="1"/>
  <c r="E12" i="4"/>
  <c r="E13" i="4" s="1"/>
  <c r="D11" i="4"/>
  <c r="C15" i="4"/>
  <c r="D12" i="4"/>
  <c r="D13" i="4" l="1"/>
  <c r="D14" i="4" l="1"/>
  <c r="E15" i="4" a="1"/>
  <c r="E15" i="4" s="1"/>
  <c r="E14" i="4"/>
  <c r="D15" i="4"/>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Gomez, Marcus</author>
  </authors>
  <commentList>
    <comment ref="E3" authorId="0" shapeId="0">
      <text>
        <r>
          <rPr>
            <sz val="11"/>
            <color theme="1"/>
            <rFont val="Calibri"/>
            <family val="2"/>
            <scheme val="minor"/>
          </rPr>
          <t>12 months prior column</t>
        </r>
      </text>
    </comment>
    <comment ref="A4" authorId="1" shapeId="0">
      <text>
        <r>
          <rPr>
            <sz val="11"/>
            <color theme="1"/>
            <rFont val="Calibri"/>
            <family val="2"/>
            <scheme val="minor"/>
          </rPr>
          <t>Do not change</t>
        </r>
      </text>
    </comment>
    <comment ref="B4" authorId="2" shapeId="0">
      <text>
        <r>
          <rPr>
            <sz val="11"/>
            <color theme="1"/>
            <rFont val="Calibri"/>
            <family val="2"/>
            <scheme val="minor"/>
          </rPr>
          <t>Most recent filing that shows latest Revenue Requirement</t>
        </r>
      </text>
    </comment>
    <comment ref="E4" authorId="3" shapeId="0">
      <text>
        <r>
          <rPr>
            <sz val="11"/>
            <color theme="1"/>
            <rFont val="Calibri"/>
            <family val="2"/>
            <scheme val="minor"/>
          </rPr>
          <t>Input total authorized revenue at beginning of the year</t>
        </r>
      </text>
    </comment>
    <comment ref="J4" authorId="4" shapeId="0">
      <text>
        <r>
          <rPr>
            <b/>
            <sz val="9"/>
            <color indexed="81"/>
            <rFont val="Tahoma"/>
            <family val="2"/>
          </rPr>
          <t>Gomez, Marcus:</t>
        </r>
        <r>
          <rPr>
            <sz val="9"/>
            <color indexed="81"/>
            <rFont val="Tahoma"/>
            <family val="2"/>
          </rPr>
          <t xml:space="preserve">
Eff Date: 1/1/20
Updated to 1/1/2023 for "Summary" tab purposes</t>
        </r>
      </text>
    </comment>
    <comment ref="J5" authorId="4" shapeId="0">
      <text>
        <r>
          <rPr>
            <b/>
            <sz val="9"/>
            <color indexed="81"/>
            <rFont val="Tahoma"/>
            <family val="2"/>
          </rPr>
          <t>Gomez, Marcus:</t>
        </r>
        <r>
          <rPr>
            <sz val="9"/>
            <color indexed="81"/>
            <rFont val="Tahoma"/>
            <family val="2"/>
          </rPr>
          <t xml:space="preserve">
Eff Date: 2/19/21
Updated for "Summary" tab purposes</t>
        </r>
      </text>
    </comment>
    <comment ref="J6" authorId="4" shapeId="0">
      <text>
        <r>
          <rPr>
            <b/>
            <sz val="9"/>
            <color indexed="81"/>
            <rFont val="Tahoma"/>
            <family val="2"/>
          </rPr>
          <t>Gomez, Marcus:</t>
        </r>
        <r>
          <rPr>
            <sz val="9"/>
            <color indexed="81"/>
            <rFont val="Tahoma"/>
            <family val="2"/>
          </rPr>
          <t xml:space="preserve">
Eff Date: 1/1/19
Updated for "Summary" tab purposes</t>
        </r>
      </text>
    </comment>
    <comment ref="J7" authorId="4" shapeId="0">
      <text>
        <r>
          <rPr>
            <b/>
            <sz val="9"/>
            <color indexed="81"/>
            <rFont val="Tahoma"/>
            <family val="2"/>
          </rPr>
          <t>Gomez, Marcus:</t>
        </r>
        <r>
          <rPr>
            <sz val="9"/>
            <color indexed="81"/>
            <rFont val="Tahoma"/>
            <family val="2"/>
          </rPr>
          <t xml:space="preserve">
Eff Date: 11/11/2018
Updated for "Summary" tab purposes</t>
        </r>
      </text>
    </comment>
    <comment ref="J8" authorId="4" shapeId="0">
      <text>
        <r>
          <rPr>
            <b/>
            <sz val="9"/>
            <color indexed="81"/>
            <rFont val="Tahoma"/>
            <family val="2"/>
          </rPr>
          <t>Gomez, Marcus:</t>
        </r>
        <r>
          <rPr>
            <sz val="9"/>
            <color indexed="81"/>
            <rFont val="Tahoma"/>
            <family val="2"/>
          </rPr>
          <t xml:space="preserve">
Eff Date: 11/11/2018
Updated for "Summary" tab purposes</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<sst xmlns="http://schemas.openxmlformats.org/spreadsheetml/2006/main" count="480" uniqueCount="200">
  <si>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</si>
  <si>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</si>
  <si>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</si>
  <si>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</si>
  <si>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</si>
  <si>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</si>
  <si>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</si>
  <si>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</si>
  <si>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</si>
  <si>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</si>
  <si>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</si>
  <si>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</si>
  <si>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</si>
  <si>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</si>
  <si>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</si>
  <si>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</si>
  <si>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</si>
  <si>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</si>
  <si>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</si>
  <si>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</si>
  <si>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</si>
  <si>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</si>
  <si>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</si>
  <si>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</si>
  <si>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</si>
  <si>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</si>
  <si>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</si>
  <si>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</si>
  <si>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</si>
  <si>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</si>
  <si>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</si>
  <si>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</si>
  <si>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</si>
  <si>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</si>
  <si>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</si>
  <si>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</si>
  <si>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</si>
  <si>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</si>
  <si>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</si>
  <si>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</si>
  <si>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</si>
  <si>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</si>
  <si>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</si>
  <si>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</si>
  <si>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</si>
  <si>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</si>
  <si>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</si>
  <si>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</si>
  <si>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</si>
  <si>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</si>
  <si>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</si>
  <si>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</si>
  <si>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</si>
  <si>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</si>
  <si>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</si>
  <si>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</si>
  <si>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</si>
  <si>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</si>
  <si>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</si>
  <si>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</si>
  <si>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</si>
  <si>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</si>
  <si>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</si>
  <si>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</si>
  <si>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</si>
  <si>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</si>
  <si>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</si>
  <si>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</si>
  <si>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</si>
  <si>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</si>
  <si>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</si>
  <si>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</si>
  <si>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</si>
  <si>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</si>
  <si>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</si>
  <si>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</si>
  <si>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</si>
  <si>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</si>
  <si>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</si>
  <si>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</si>
  <si>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</si>
  <si>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</si>
  <si>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</si>
  <si>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</si>
  <si>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</si>
  <si>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</si>
  <si>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</si>
  <si>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</si>
  <si>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</si>
  <si>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</si>
  <si>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</si>
  <si>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</si>
  <si>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</si>
  <si>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</si>
  <si>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</si>
  <si>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</si>
  <si>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</si>
  <si>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</si>
  <si>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</si>
  <si>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</si>
  <si>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</si>
  <si>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</si>
  <si>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</si>
  <si>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</si>
  <si>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</si>
  <si>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</si>
  <si>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</si>
  <si>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</si>
  <si>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</si>
  <si>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</si>
  <si>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</si>
  <si>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</si>
  <si>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</si>
  <si>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</si>
  <si>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</si>
  <si>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</si>
  <si>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</si>
  <si>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</si>
  <si>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</si>
  <si>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</si>
  <si>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</si>
  <si>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</si>
  <si>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</si>
  <si>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</si>
  <si>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</si>
  <si>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</si>
  <si>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</si>
  <si>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</si>
  <si>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</si>
  <si>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</si>
  <si>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</si>
  <si>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</si>
  <si>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</si>
  <si>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</si>
  <si>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</si>
  <si>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</si>
  <si>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</si>
  <si>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</si>
  <si>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</si>
  <si>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</si>
  <si>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</si>
  <si>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</si>
  <si>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</si>
  <si>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</si>
  <si>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</si>
  <si>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</si>
  <si>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</si>
  <si>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</si>
  <si>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</si>
  <si>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</si>
  <si>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</si>
  <si>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</si>
  <si>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</si>
  <si>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</si>
  <si>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</si>
  <si>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</si>
  <si>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</si>
  <si>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</si>
  <si>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</si>
  <si>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</si>
  <si>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</si>
  <si>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</si>
  <si>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</si>
  <si>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2021 Cost of Capital</t>
  </si>
  <si>
    <t>CAP Surcharge</t>
  </si>
  <si>
    <t>CAP Discount</t>
  </si>
  <si>
    <t>D.23-06-024</t>
  </si>
  <si>
    <t>D.23-06-025</t>
  </si>
  <si>
    <t>AEROJET</t>
  </si>
  <si>
    <t>ARRA</t>
  </si>
  <si>
    <t>TPRCCMA</t>
  </si>
  <si>
    <t>SLTMA</t>
  </si>
  <si>
    <t>CEMA-ECP</t>
  </si>
  <si>
    <t>1842-W</t>
  </si>
  <si>
    <t>1756-W</t>
  </si>
  <si>
    <t>D.19-05-044</t>
  </si>
  <si>
    <t>2025 Increase (2023 GRC)</t>
  </si>
  <si>
    <t>2018 CoC True-Up</t>
  </si>
  <si>
    <t>GRABA</t>
  </si>
  <si>
    <t>2018 CoC True-Up (Expiration)</t>
  </si>
  <si>
    <t>GRABA (Expiration)</t>
  </si>
  <si>
    <t>TPRCCMA (Expiration)</t>
  </si>
  <si>
    <t>SLTMA (Expiration)</t>
  </si>
  <si>
    <t>CEMA-ECP (Expiration)</t>
  </si>
  <si>
    <t>1909-W</t>
  </si>
  <si>
    <t>Interim Rate True-Up</t>
  </si>
  <si>
    <t>Interim Rate True-Up (Expiration)</t>
  </si>
  <si>
    <t>A.23-08-010</t>
  </si>
  <si>
    <t>2024 SRM</t>
  </si>
  <si>
    <t>1924-W</t>
  </si>
  <si>
    <t>1925-WA</t>
  </si>
  <si>
    <t>2024 Cost of Capital</t>
  </si>
  <si>
    <t>2022 Increase (2020 GRC)</t>
  </si>
  <si>
    <t>2026 Increase (2023 GRC)</t>
  </si>
  <si>
    <t>1938-W</t>
  </si>
  <si>
    <t>WRAM/ MCBA Amortization</t>
  </si>
  <si>
    <t>WRAM/ MCBA Amortization (Expiration)</t>
  </si>
  <si>
    <t>1898-W</t>
  </si>
  <si>
    <t>1941-W</t>
  </si>
  <si>
    <t>Tax Private Letter Ruling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</si>
</sst>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quot;$&quot;#,##0.00"/>
    <numFmt numFmtId="165" formatCode="&quot;$&quot;#,##0.0000"/>
    <numFmt numFmtId="166" formatCode="0.000%"/>
    <numFmt numFmtId="167" formatCode="&quot;$&quot;#,##0"/>
    <numFmt numFmtId="168" formatCode="0.0%"/>
    <numFmt numFmtId="169" formatCode="_(* #,##0.0_);_(* \(#,##0.0\);_(*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9"/>
      <color indexed="81"/>
      <name val="Tahoma"/>
      <family val="2"/>
    </font>
    <font>
      <b/>
      <sz val="9"/>
      <color indexed="81"/>
      <name val="Tahoma"/>
      <family val="2"/>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2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2" fillId="0" borderId="0" xfId="0" applyFont="1" applyAlignment="1">
      <alignment horizontal="center"/>
    </xf>
    <xf numFmtId="167" fontId="0" fillId="0" borderId="0" xfId="0" applyNumberFormat="1" applyAlignment="1">
      <alignment horizontal="center" wrapText="1"/>
    </xf>
    <xf numFmtId="0" fontId="0" fillId="0" borderId="0" xfId="0" applyAlignment="1">
      <alignment horizontal="center" wrapText="1"/>
    </xf>
    <xf numFmtId="9" fontId="0" fillId="0" borderId="0" xfId="1" applyFont="1" applyAlignment="1">
      <alignment horizontal="center" wrapText="1"/>
    </xf>
    <xf numFmtId="14" fontId="0" fillId="3" borderId="0" xfId="0" applyNumberFormat="1" applyFill="1" applyAlignment="1">
      <alignment horizontal="center" wrapText="1"/>
    </xf>
    <xf numFmtId="164" fontId="3" fillId="0" borderId="0" xfId="2" applyNumberFormat="1" applyFont="1" applyAlignment="1">
      <alignment horizontal="center"/>
    </xf>
    <xf numFmtId="0" fontId="0" fillId="3" borderId="0" xfId="0" applyFill="1" applyAlignment="1">
      <alignment wrapText="1"/>
    </xf>
    <xf numFmtId="0" fontId="0" fillId="2" borderId="0" xfId="0" applyFill="1" applyAlignment="1">
      <alignment wrapText="1"/>
    </xf>
    <xf numFmtId="0" fontId="0" fillId="3" borderId="0" xfId="0" applyFill="1" applyAlignment="1">
      <alignment horizontal="center" wrapText="1"/>
    </xf>
    <xf numFmtId="14" fontId="5" fillId="2" borderId="0" xfId="0" applyNumberFormat="1" applyFont="1" applyFill="1" applyAlignment="1">
      <alignment horizontal="center"/>
    </xf>
    <xf numFmtId="0" fontId="2" fillId="0" borderId="0" xfId="0" applyFont="1" applyFill="1" applyAlignment="1">
      <alignment horizontal="center" wrapText="1"/>
    </xf>
    <xf numFmtId="0" fontId="0" fillId="2" borderId="0" xfId="0" applyFill="1" applyAlignment="1"/>
    <xf numFmtId="43" fontId="0" fillId="0" borderId="0" xfId="2" applyFont="1" applyAlignment="1">
      <alignment horizontal="center"/>
    </xf>
    <xf numFmtId="169" fontId="0" fillId="0" borderId="0" xfId="2" applyNumberFormat="1" applyFon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40"/>
  <sheetViews>
    <sheetView view="pageBreakPreview" zoomScale="115" zoomScaleNormal="100" zoomScaleSheetLayoutView="115" workbookViewId="0">
      <selection activeCell="D11" sqref="D11"/>
    </sheetView>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6"/>
  <sheetViews>
    <sheetView zoomScale="130" zoomScaleNormal="130" workbookViewId="0">
      <selection activeCell="A15" sqref="A15"/>
    </sheetView>
  </sheetViews>
  <sheetFormatPr defaultRowHeight="15" x14ac:dyDescent="0.25"/>
  <cols>
    <col min="1" max="1" width="74.85546875" customWidth="1"/>
  </cols>
  <sheetData>
    <row r="1" spans="1:1" x14ac:dyDescent="0.25">
      <c r="A1" s="64" t="s">
        <v>25</v>
      </c>
    </row>
    <row r="2" spans="1:1" x14ac:dyDescent="0.25">
      <c r="A2" s="64" t="s">
        <v>159</v>
      </c>
    </row>
    <row r="3" spans="1:1" x14ac:dyDescent="0.25">
      <c r="A3" s="65" t="s">
        <v>160</v>
      </c>
    </row>
    <row r="4" spans="1:1" x14ac:dyDescent="0.25">
      <c r="A4" s="65" t="s">
        <v>26</v>
      </c>
    </row>
    <row r="5" spans="1:1" x14ac:dyDescent="0.25">
      <c r="A5" s="65" t="s">
        <v>162</v>
      </c>
    </row>
    <row r="6" spans="1:1" x14ac:dyDescent="0.25">
      <c r="A6" s="65" t="s">
        <v>161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zoomScale="85" zoomScaleNormal="85" workbookViewId="0">
      <selection activeCell="D27" sqref="D27"/>
    </sheetView>
  </sheetViews>
  <sheetFormatPr defaultRowHeight="15" x14ac:dyDescent="0.2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v>
      </c>
    </row>
    <row r="2" spans="1:23" x14ac:dyDescent="0.25">
      <c r="A2" s="1" t="str">
        <f>'Rev Req''t_yrs 1-3'!A2</f>
        <v>District</v>
      </c>
    </row>
    <row r="3" spans="1:23" ht="15.75" thickBot="1" x14ac:dyDescent="0.3">
      <c r="A3" s="1"/>
      <c r="B3" s="5"/>
      <c r="C3" s="5"/>
      <c r="D3" s="5"/>
    </row>
    <row r="4" spans="1:23" x14ac:dyDescent="0.25">
      <c r="A4" s="116" t="s">
        <v>151</v>
      </c>
      <c r="B4" s="117"/>
      <c r="C4" s="117"/>
      <c r="D4" s="117"/>
      <c r="E4" s="118"/>
      <c r="G4" s="116" t="s">
        <v>148</v>
      </c>
      <c r="H4" s="117"/>
      <c r="I4" s="117"/>
      <c r="J4" s="117"/>
      <c r="K4" s="118"/>
      <c r="M4" s="116" t="s">
        <v>149</v>
      </c>
      <c r="N4" s="117"/>
      <c r="O4" s="117"/>
      <c r="P4" s="117"/>
      <c r="Q4" s="118"/>
      <c r="S4" s="116" t="s">
        <v>150</v>
      </c>
      <c r="T4" s="117"/>
      <c r="U4" s="117"/>
      <c r="V4" s="117"/>
      <c r="W4" s="118"/>
    </row>
    <row r="5" spans="1:23" ht="15.75" thickBot="1" x14ac:dyDescent="0.3">
      <c r="A5" s="119"/>
      <c r="B5" s="120"/>
      <c r="C5" s="120"/>
      <c r="D5" s="120"/>
      <c r="E5" s="121"/>
      <c r="G5" s="119"/>
      <c r="H5" s="120"/>
      <c r="I5" s="120"/>
      <c r="J5" s="120"/>
      <c r="K5" s="121"/>
      <c r="M5" s="119"/>
      <c r="N5" s="120"/>
      <c r="O5" s="120"/>
      <c r="P5" s="120"/>
      <c r="Q5" s="121"/>
      <c r="S5" s="119"/>
      <c r="T5" s="120"/>
      <c r="U5" s="120"/>
      <c r="V5" s="120"/>
      <c r="W5" s="121"/>
    </row>
    <row r="6" spans="1:23" x14ac:dyDescent="0.25">
      <c r="A6" s="95"/>
      <c r="B6" s="5" t="s">
        <v>30</v>
      </c>
      <c r="D6" s="93"/>
      <c r="E6" s="87"/>
      <c r="G6" s="95"/>
      <c r="H6" s="5" t="s">
        <v>30</v>
      </c>
      <c r="J6" s="93"/>
      <c r="K6" s="87"/>
      <c r="M6" s="95"/>
      <c r="N6" s="5" t="s">
        <v>30</v>
      </c>
      <c r="P6" s="93"/>
      <c r="Q6" s="87"/>
      <c r="S6" s="95"/>
      <c r="T6" s="5" t="s">
        <v>30</v>
      </c>
      <c r="V6" s="93"/>
      <c r="W6" s="87"/>
    </row>
    <row r="7" spans="1:23" ht="15.75" thickBot="1" x14ac:dyDescent="0.3">
      <c r="A7" s="96" t="str">
        <f>CONCATENATE("Bill Beginning"," ",'Rev Req''t_yrs 1-3'!$E3)</f>
        <v>Bill Beginning 2023</v>
      </c>
      <c r="B7" s="29">
        <f>Bill_Impact!F5</f>
        <v>502.65599999999995</v>
      </c>
      <c r="D7" s="93"/>
      <c r="E7" s="88"/>
      <c r="G7" s="96" t="str">
        <f>CONCATENATE("Bill Beginning"," ",'Rev Req''t_yrs 1-3'!$E3)</f>
        <v>Bill Beginning 2023</v>
      </c>
      <c r="H7" s="29">
        <f>Bill_Impact!K5</f>
        <v>502.65599999999995</v>
      </c>
      <c r="J7" s="93"/>
      <c r="K7" s="88"/>
      <c r="M7" s="96" t="str">
        <f>CONCATENATE("Bill Beginning"," ",'Rev Req''t_yrs 1-3'!$E3)</f>
        <v>Bill Beginning 2023</v>
      </c>
      <c r="N7" s="29">
        <f>Bill_Impact!Q5</f>
        <v>339.64800000000002</v>
      </c>
      <c r="P7" s="93"/>
      <c r="Q7" s="88"/>
      <c r="S7" s="96" t="str">
        <f>CONCATENATE("Bill Beginning"," ",'Rev Req''t_yrs 1-3'!$E3)</f>
        <v>Bill Beginning 2023</v>
      </c>
      <c r="T7" s="29">
        <f>Bill_Impact!V5</f>
        <v>339.64800000000002</v>
      </c>
      <c r="V7" s="93"/>
      <c r="W7" s="88"/>
    </row>
    <row r="8" spans="1:23" x14ac:dyDescent="0.25">
      <c r="A8" s="9"/>
      <c r="B8" s="84">
        <f>'Rev Req''t_yrs 1-3'!$E3</f>
        <v>2023</v>
      </c>
      <c r="C8" s="84">
        <f>'Rev Req''t_yrs 1-3'!$F3</f>
        <v>2024</v>
      </c>
      <c r="D8" s="84">
        <f>'Rev Req''t_yrs 1-3'!$G3</f>
        <v>2025</v>
      </c>
      <c r="E8" s="83">
        <f>'Rev Req''t_yrs 1-3'!$H3</f>
        <v>2026</v>
      </c>
      <c r="G8" s="9"/>
      <c r="H8" s="84">
        <f>'Rev Req''t_yrs 1-3'!$E3</f>
        <v>2023</v>
      </c>
      <c r="I8" s="84">
        <f>'Rev Req''t_yrs 1-3'!$F3</f>
        <v>2024</v>
      </c>
      <c r="J8" s="84">
        <f>'Rev Req''t_yrs 1-3'!$G3</f>
        <v>2025</v>
      </c>
      <c r="K8" s="83">
        <f>'Rev Req''t_yrs 1-3'!$H3</f>
        <v>2026</v>
      </c>
      <c r="M8" s="9"/>
      <c r="N8" s="84">
        <f>'Rev Req''t_yrs 1-3'!$E3</f>
        <v>2023</v>
      </c>
      <c r="O8" s="84">
        <f>'Rev Req''t_yrs 1-3'!$F3</f>
        <v>2024</v>
      </c>
      <c r="P8" s="84">
        <f>'Rev Req''t_yrs 1-3'!$G3</f>
        <v>2025</v>
      </c>
      <c r="Q8" s="83">
        <f>'Rev Req''t_yrs 1-3'!$H3</f>
        <v>2026</v>
      </c>
      <c r="S8" s="9"/>
      <c r="T8" s="84">
        <f>'Rev Req''t_yrs 1-3'!$E3</f>
        <v>2023</v>
      </c>
      <c r="U8" s="84">
        <f>'Rev Req''t_yrs 1-3'!$F3</f>
        <v>2024</v>
      </c>
      <c r="V8" s="84">
        <f>'Rev Req''t_yrs 1-3'!$G3</f>
        <v>2025</v>
      </c>
      <c r="W8" s="83">
        <f>'Rev Req''t_yrs 1-3'!$H3</f>
        <v>2026</v>
      </c>
    </row>
    <row r="9" spans="1:23" x14ac:dyDescent="0.25">
      <c r="A9" s="36" t="s">
        <v>155</v>
      </c>
      <c r="B9" s="7">
        <f>SUMIFS(Bill_Impact!$F$6:$F$51,Bill_Impact!$D$6:$D$51,Summary!B$8,Bill_Impact!$A$6:$A$51,Summary!$A9)</f>
        <v>117.66959999999997</v>
      </c>
      <c r="C9" s="7">
        <f>SUMIFS(Bill_Impact!$F$6:$F$51,Bill_Impact!$D$6:$D$51,Summary!C$8,Bill_Impact!$A$6:$A$51,Summary!$A9)</f>
        <v>32.834400000000045</v>
      </c>
      <c r="D9" s="7">
        <f>SUMIFS(Bill_Impact!$F$6:$F$51,Bill_Impact!$D$6:$D$51,Summary!D$8,Bill_Impact!$A$6:$A$51,Summary!$A9)</f>
        <v>-7.9200000000000017</v>
      </c>
      <c r="E9" s="94">
        <f>SUMIFS(Bill_Impact!$F$6:$F$51,Bill_Impact!$D$6:$D$51,Summary!E$8,Bill_Impact!$A$6:$A$51,Summary!$A9)</f>
        <v>-28.224000000000004</v>
      </c>
      <c r="G9" s="36" t="s">
        <v>155</v>
      </c>
      <c r="H9" s="7">
        <f>SUMIFS(Bill_Impact!$K$6:$K$51,Bill_Impact!$D$6:$D$51,Summary!H$8,Bill_Impact!$A$6:$A$51,Summary!$A9)</f>
        <v>29.061599999999967</v>
      </c>
      <c r="I9" s="7">
        <f>SUMIFS(Bill_Impact!$K$6:$K$51,Bill_Impact!$D$6:$D$51,Summary!I$8,Bill_Impact!$A$6:$A$51,Summary!$A9)</f>
        <v>32.834400000000045</v>
      </c>
      <c r="J9" s="7">
        <f>SUMIFS(Bill_Impact!$K$6:$K$51,Bill_Impact!$D$6:$D$51,Summary!J$8,Bill_Impact!$A$6:$A$51,Summary!$A9)</f>
        <v>-7.9200000000000017</v>
      </c>
      <c r="K9" s="94">
        <f>SUMIFS(Bill_Impact!$K$6:$K$51,Bill_Impact!$D$6:$D$51,Summary!K$8,Bill_Impact!$A$6:$A$51,Summary!$A9)</f>
        <v>-28.224000000000004</v>
      </c>
      <c r="M9" s="36" t="s">
        <v>155</v>
      </c>
      <c r="N9" s="7">
        <f>SUMIFS(Bill_Impact!$Q$6:$Q$51,Bill_Impact!$D$6:$D$51,Summary!N$8,Bill_Impact!$A$6:$A$51,Summary!$A9)</f>
        <v>65.674799999999919</v>
      </c>
      <c r="O9" s="7">
        <f>SUMIFS(Bill_Impact!$Q$6:$Q$51,Bill_Impact!$D$6:$D$51,Summary!O$8,Bill_Impact!$A$6:$A$51,Summary!$A9)</f>
        <v>17.437200000000033</v>
      </c>
      <c r="P9" s="7">
        <f>SUMIFS(Bill_Impact!$Q$6:$Q$51,Bill_Impact!$D$6:$D$51,Summary!P$8,Bill_Impact!$A$6:$A$51,Summary!$A9)</f>
        <v>-3.9600000000000009</v>
      </c>
      <c r="Q9" s="94">
        <f>SUMIFS(Bill_Impact!$Q$6:$Q$51,Bill_Impact!$D$6:$D$51,Summary!Q$8,Bill_Impact!$A$6:$A$51,Summary!$A9)</f>
        <v>-14.112000000000002</v>
      </c>
      <c r="S9" s="36" t="s">
        <v>155</v>
      </c>
      <c r="T9" s="7">
        <f>SUMIFS(Bill_Impact!$V$6:$V$51,Bill_Impact!$D$6:$D$51,Summary!T$8,Bill_Impact!$A$6:$A$51,Summary!$A9)</f>
        <v>-15.229200000000038</v>
      </c>
      <c r="U9" s="7">
        <f>SUMIFS(Bill_Impact!$V$6:$V$51,Bill_Impact!$D$6:$D$51,Summary!U$8,Bill_Impact!$A$6:$A$51,Summary!$A9)</f>
        <v>17.437200000000033</v>
      </c>
      <c r="V9" s="7">
        <f>SUMIFS(Bill_Impact!$V$6:$V$51,Bill_Impact!$D$6:$D$51,Summary!V$8,Bill_Impact!$A$6:$A$51,Summary!$A9)</f>
        <v>-3.9600000000000009</v>
      </c>
      <c r="W9" s="94">
        <f>SUMIFS(Bill_Impact!$V$6:$V$51,Bill_Impact!$D$6:$D$51,Summary!W$8,Bill_Impact!$A$6:$A$51,Summary!$A9)</f>
        <v>-14.112000000000002</v>
      </c>
    </row>
    <row r="10" spans="1:23" x14ac:dyDescent="0.25">
      <c r="A10" s="36" t="s">
        <v>156</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4">
        <f>SUMIFS(Bill_Impact!$F$6:$F$51,Bill_Impact!$D$6:$D$51,Summary!E$8,Bill_Impact!$A$6:$A$51,Summary!$A10)</f>
        <v>0</v>
      </c>
      <c r="G10" s="36" t="s">
        <v>156</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4">
        <f>SUMIFS(Bill_Impact!$K$6:$K$51,Bill_Impact!$D$6:$D$51,Summary!K$8,Bill_Impact!$A$6:$A$51,Summary!$A10)</f>
        <v>0</v>
      </c>
      <c r="M10" s="36" t="s">
        <v>156</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4">
        <f>SUMIFS(Bill_Impact!$Q$6:$Q$51,Bill_Impact!$D$6:$D$51,Summary!Q$8,Bill_Impact!$A$6:$A$51,Summary!$A10)</f>
        <v>0</v>
      </c>
      <c r="S10" s="36" t="s">
        <v>156</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4">
        <f>SUMIFS(Bill_Impact!$V$6:$V$51,Bill_Impact!$D$6:$D$51,Summary!W$8,Bill_Impact!$A$6:$A$51,Summary!$A10)</f>
        <v>0</v>
      </c>
    </row>
    <row r="11" spans="1:23" x14ac:dyDescent="0.25">
      <c r="A11" s="36" t="s">
        <v>158</v>
      </c>
      <c r="B11" s="7">
        <f>SUMIFS(Bill_Impact!$F$6:$F$51,Bill_Impact!$D$6:$D$51,Summary!B$8,Bill_Impact!$A$6:$A$51,Summary!$A11)</f>
        <v>0</v>
      </c>
      <c r="C11" s="7">
        <f>SUMIFS(Bill_Impact!$F$6:$F$51,Bill_Impact!$D$6:$D$51,Summary!C$8,Bill_Impact!$A$6:$A$51,Summary!$A11)</f>
        <v>0</v>
      </c>
      <c r="D11" s="7">
        <f>SUMIFS(Bill_Impact!$F$6:$F$51,Bill_Impact!$D$6:$D$51,Summary!D$8,Bill_Impact!$A$6:$A$51,Summary!$A11)</f>
        <v>60.168000000000035</v>
      </c>
      <c r="E11" s="94">
        <f>SUMIFS(Bill_Impact!$F$6:$F$51,Bill_Impact!$D$6:$D$51,Summary!E$8,Bill_Impact!$A$6:$A$51,Summary!$A11)</f>
        <v>0</v>
      </c>
      <c r="G11" s="36" t="s">
        <v>157</v>
      </c>
      <c r="H11" s="7">
        <f>SUMIFS(Bill_Impact!$K$6:$K$51,Bill_Impact!$D$6:$D$51,Summary!H$8,Bill_Impact!$A$6:$A$51,Summary!$A11)</f>
        <v>0</v>
      </c>
      <c r="I11" s="7">
        <f>SUMIFS(Bill_Impact!$K$6:$K$51,Bill_Impact!$D$6:$D$51,Summary!I$8,Bill_Impact!$A$6:$A$51,Summary!$A11)</f>
        <v>0</v>
      </c>
      <c r="J11" s="7">
        <f>SUMIFS(Bill_Impact!$K$6:$K$51,Bill_Impact!$D$6:$D$51,Summary!J$8,Bill_Impact!$A$6:$A$51,Summary!$A11)</f>
        <v>60.168000000000035</v>
      </c>
      <c r="K11" s="94">
        <f>SUMIFS(Bill_Impact!$K$6:$K$51,Bill_Impact!$D$6:$D$51,Summary!K$8,Bill_Impact!$A$6:$A$51,Summary!$A11)</f>
        <v>0</v>
      </c>
      <c r="M11" s="36" t="s">
        <v>157</v>
      </c>
      <c r="N11" s="7">
        <f>SUMIFS(Bill_Impact!$Q$6:$Q$51,Bill_Impact!$D$6:$D$51,Summary!N$8,Bill_Impact!$A$6:$A$51,Summary!$A11)</f>
        <v>0</v>
      </c>
      <c r="O11" s="7">
        <f>SUMIFS(Bill_Impact!$Q$6:$Q$51,Bill_Impact!$D$6:$D$51,Summary!O$8,Bill_Impact!$A$6:$A$51,Summary!$A11)</f>
        <v>0</v>
      </c>
      <c r="P11" s="7">
        <f>SUMIFS(Bill_Impact!$Q$6:$Q$51,Bill_Impact!$D$6:$D$51,Summary!P$8,Bill_Impact!$A$6:$A$51,Summary!$A11)</f>
        <v>31.224000000000004</v>
      </c>
      <c r="Q11" s="94">
        <f>SUMIFS(Bill_Impact!$Q$6:$Q$51,Bill_Impact!$D$6:$D$51,Summary!Q$8,Bill_Impact!$A$6:$A$51,Summary!$A11)</f>
        <v>0</v>
      </c>
      <c r="S11" s="36" t="s">
        <v>157</v>
      </c>
      <c r="T11" s="7">
        <f>SUMIFS(Bill_Impact!$V$6:$V$51,Bill_Impact!$D$6:$D$51,Summary!T$8,Bill_Impact!$A$6:$A$51,Summary!$A11)</f>
        <v>0</v>
      </c>
      <c r="U11" s="7">
        <f>SUMIFS(Bill_Impact!$V$6:$V$51,Bill_Impact!$D$6:$D$51,Summary!U$8,Bill_Impact!$A$6:$A$51,Summary!$A11)</f>
        <v>0</v>
      </c>
      <c r="V11" s="7">
        <f>SUMIFS(Bill_Impact!$V$6:$V$51,Bill_Impact!$D$6:$D$51,Summary!V$8,Bill_Impact!$A$6:$A$51,Summary!$A11)</f>
        <v>31.224000000000004</v>
      </c>
      <c r="W11" s="94">
        <f>SUMIFS(Bill_Impact!$V$6:$V$51,Bill_Impact!$D$6:$D$51,Summary!W$8,Bill_Impact!$A$6:$A$51,Summary!$A11)</f>
        <v>0</v>
      </c>
    </row>
    <row r="12" spans="1:23" x14ac:dyDescent="0.25">
      <c r="A12" s="36"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4">
        <f>SUMIFS(Bill_Impact!$F$6:$F$51,Bill_Impact!$D$6:$D$51,Summary!E$8,Bill_Impact!$A$6:$A$51,Summary!$A12)</f>
        <v>45.719999999999942</v>
      </c>
      <c r="G12" s="36"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4">
        <f>SUMIFS(Bill_Impact!$K$6:$K$51,Bill_Impact!$D$6:$D$51,Summary!K$8,Bill_Impact!$A$6:$A$51,Summary!$A12)</f>
        <v>45.719999999999942</v>
      </c>
      <c r="M12" s="36"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4">
        <f>SUMIFS(Bill_Impact!$Q$6:$Q$51,Bill_Impact!$D$6:$D$51,Summary!Q$8,Bill_Impact!$A$6:$A$51,Summary!$A12)</f>
        <v>29.879999999999939</v>
      </c>
      <c r="S12" s="36"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4">
        <f>SUMIFS(Bill_Impact!$V$6:$V$51,Bill_Impact!$D$6:$D$51,Summary!W$8,Bill_Impact!$A$6:$A$51,Summary!$A12)</f>
        <v>29.879999999999939</v>
      </c>
    </row>
    <row r="13" spans="1:23" ht="15.75" thickBot="1" x14ac:dyDescent="0.3">
      <c r="A13" s="26" t="s">
        <v>31</v>
      </c>
      <c r="B13" s="27">
        <f>SUM(B9:B12)</f>
        <v>117.66959999999997</v>
      </c>
      <c r="C13" s="27">
        <f>SUM(C9:C12)</f>
        <v>32.834400000000045</v>
      </c>
      <c r="D13" s="27">
        <f>SUM(D9:D12)</f>
        <v>52.248000000000033</v>
      </c>
      <c r="E13" s="28">
        <f>SUM(E9:E12)</f>
        <v>17.495999999999938</v>
      </c>
      <c r="G13" s="26" t="s">
        <v>31</v>
      </c>
      <c r="H13" s="27">
        <f>SUM(H9:H12)</f>
        <v>29.061599999999967</v>
      </c>
      <c r="I13" s="27">
        <f>SUM(I9:I12)</f>
        <v>32.834400000000045</v>
      </c>
      <c r="J13" s="27">
        <f>SUM(J9:J12)</f>
        <v>52.248000000000033</v>
      </c>
      <c r="K13" s="28">
        <f>SUM(K9:K12)</f>
        <v>17.495999999999938</v>
      </c>
      <c r="M13" s="26" t="s">
        <v>31</v>
      </c>
      <c r="N13" s="27">
        <f>SUM(N9:N12)</f>
        <v>65.674799999999919</v>
      </c>
      <c r="O13" s="27">
        <f>SUM(O9:O12)</f>
        <v>17.437200000000033</v>
      </c>
      <c r="P13" s="27">
        <f>SUM(P9:P12)</f>
        <v>27.264000000000003</v>
      </c>
      <c r="Q13" s="28">
        <f>SUM(Q9:Q12)</f>
        <v>15.767999999999937</v>
      </c>
      <c r="S13" s="26" t="s">
        <v>31</v>
      </c>
      <c r="T13" s="27">
        <f>SUM(T9:T12)</f>
        <v>-15.229200000000038</v>
      </c>
      <c r="U13" s="27">
        <f>SUM(U9:U12)</f>
        <v>17.437200000000033</v>
      </c>
      <c r="V13" s="27">
        <f>SUM(V9:V12)</f>
        <v>27.264000000000003</v>
      </c>
      <c r="W13" s="28">
        <f>SUM(W9:W12)</f>
        <v>15.767999999999937</v>
      </c>
    </row>
    <row r="14" spans="1:23" ht="32.25" customHeight="1" x14ac:dyDescent="0.25">
      <c r="A14" s="97" t="s">
        <v>35</v>
      </c>
      <c r="B14" s="100">
        <f>(B13/B7)</f>
        <v>0.23409568372803663</v>
      </c>
      <c r="C14" s="100">
        <f>+C13/(B13+B7)</f>
        <v>5.2930912411159638E-2</v>
      </c>
      <c r="D14" s="100">
        <f>+D13/(C13+B13+B7)</f>
        <v>7.9992651111519431E-2</v>
      </c>
      <c r="E14" s="101">
        <f>+E13/(D13+C13+B13+B7)</f>
        <v>2.4802667392487664E-2</v>
      </c>
      <c r="G14" s="97" t="s">
        <v>35</v>
      </c>
      <c r="H14" s="100">
        <f>(H13/H7)</f>
        <v>5.7816080977845623E-2</v>
      </c>
      <c r="I14" s="100">
        <f>+I13/(H13+H7)</f>
        <v>6.1751576400706026E-2</v>
      </c>
      <c r="J14" s="100">
        <f>+J13/(I13+H13+H7)</f>
        <v>9.2547719253496655E-2</v>
      </c>
      <c r="K14" s="101">
        <f>+K13/(J13+I13+H13+H7)</f>
        <v>2.8365758754863715E-2</v>
      </c>
      <c r="M14" s="97" t="s">
        <v>35</v>
      </c>
      <c r="N14" s="100">
        <f>(N13/N7)</f>
        <v>0.19336136235161083</v>
      </c>
      <c r="O14" s="100">
        <f>+O13/(N13+N7)</f>
        <v>4.30205258623498E-2</v>
      </c>
      <c r="P14" s="100">
        <f>+P13/(O13+N13+N7)</f>
        <v>6.4490491058756746E-2</v>
      </c>
      <c r="Q14" s="101">
        <f>+Q13/(P13+O13+N13+N7)</f>
        <v>3.5038131299663877E-2</v>
      </c>
      <c r="S14" s="97" t="s">
        <v>35</v>
      </c>
      <c r="T14" s="100">
        <f>(T13/T7)</f>
        <v>-4.4838185415489083E-2</v>
      </c>
      <c r="U14" s="100">
        <f>+U13/(T13+T7)</f>
        <v>5.3749042903802224E-2</v>
      </c>
      <c r="V14" s="100">
        <f>+V13/(U13+T13+T7)</f>
        <v>7.975287840494244E-2</v>
      </c>
      <c r="W14" s="101">
        <f>+W13/(V13+U13+T13+T7)</f>
        <v>4.2717815344603206E-2</v>
      </c>
    </row>
    <row r="15" spans="1:23" ht="30.75" thickBot="1" x14ac:dyDescent="0.3">
      <c r="A15" s="42" t="s">
        <v>147</v>
      </c>
      <c r="B15" s="98">
        <f>B13/B7</f>
        <v>0.23409568372803663</v>
      </c>
      <c r="C15" s="98">
        <f>SUM(B13:C13)/B7</f>
        <v>0.29941749427043551</v>
      </c>
      <c r="D15" s="98">
        <f>SUM(B13:D13)/B7</f>
        <v>0.4033613445378153</v>
      </c>
      <c r="E15" s="99" cm="1">
        <f t="array" ref="E15">SUM(B13:E13/B7)</f>
        <v>0.43816844919786097</v>
      </c>
      <c r="G15" s="42" t="s">
        <v>147</v>
      </c>
      <c r="H15" s="98">
        <f>H13/H7</f>
        <v>5.7816080977845623E-2</v>
      </c>
      <c r="I15" s="98">
        <f>SUM(H13:I13)/H7</f>
        <v>0.1231378915202445</v>
      </c>
      <c r="J15" s="98">
        <f>SUM(H13:J13)/H7</f>
        <v>0.22708174178762425</v>
      </c>
      <c r="K15" s="99" cm="1">
        <f t="array" ref="K15">SUM(H13:K13/H7)</f>
        <v>0.26188884644766997</v>
      </c>
      <c r="M15" s="42" t="s">
        <v>147</v>
      </c>
      <c r="N15" s="98">
        <f>N13/N7</f>
        <v>0.19336136235161083</v>
      </c>
      <c r="O15" s="98">
        <f>SUM(N13:O13)/N7</f>
        <v>0.24470039570378729</v>
      </c>
      <c r="P15" s="98">
        <f>SUM(N13:P13)/N7</f>
        <v>0.32497173544375335</v>
      </c>
      <c r="Q15" s="99" cm="1">
        <f t="array" ref="Q15">SUM(N13:Q13/N7)</f>
        <v>0.37139626907857509</v>
      </c>
      <c r="S15" s="42" t="s">
        <v>147</v>
      </c>
      <c r="T15" s="98">
        <f>T13/T7</f>
        <v>-4.4838185415489083E-2</v>
      </c>
      <c r="U15" s="98">
        <f>SUM(T13:U13)/T7</f>
        <v>6.5008479366873784E-3</v>
      </c>
      <c r="V15" s="98">
        <f>SUM(T13:V13)/T7</f>
        <v>8.677218767665347E-2</v>
      </c>
      <c r="W15" s="99" cm="1">
        <f t="array" ref="W15">SUM(T13:W13/T7)</f>
        <v>0.1331967213114752</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2023</v>
      </c>
      <c r="B18" s="63">
        <f>'Rev Req''t_yrs 1-3'!E4</f>
        <v>17456290.881999999</v>
      </c>
      <c r="C18" s="55"/>
      <c r="D18" s="55"/>
      <c r="E18" s="56"/>
    </row>
    <row r="19" spans="1:10" x14ac:dyDescent="0.25">
      <c r="A19" s="54"/>
      <c r="B19" s="122" t="s">
        <v>32</v>
      </c>
      <c r="C19" s="122"/>
      <c r="D19" s="122"/>
      <c r="E19" s="123"/>
    </row>
    <row r="20" spans="1:10" x14ac:dyDescent="0.25">
      <c r="A20" s="10"/>
      <c r="B20" s="86">
        <f>'Rev Req''t_yrs 1-3'!E3</f>
        <v>2023</v>
      </c>
      <c r="C20" s="86">
        <f>'Rev Req''t_yrs 1-3'!F3</f>
        <v>2024</v>
      </c>
      <c r="D20" s="86">
        <f>'Rev Req''t_yrs 1-3'!G3</f>
        <v>2025</v>
      </c>
      <c r="E20" s="85">
        <f>'Rev Req''t_yrs 1-3'!H3</f>
        <v>2026</v>
      </c>
    </row>
    <row r="21" spans="1:10" x14ac:dyDescent="0.25">
      <c r="A21" s="10" t="str">
        <f>'Rev Req''t_yrs 1-3'!M5</f>
        <v>Existing</v>
      </c>
      <c r="B21" s="20">
        <f>'Rev Req''t_yrs 1-3'!N5</f>
        <v>-150423.88199999928</v>
      </c>
      <c r="C21" s="20">
        <f>'Rev Req''t_yrs 1-3'!O5</f>
        <v>257255</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2710720.129999999</v>
      </c>
      <c r="E23" s="33">
        <f>'Rev Req''t_yrs 1-3'!Q7</f>
        <v>0</v>
      </c>
    </row>
    <row r="24" spans="1:10" x14ac:dyDescent="0.25">
      <c r="A24" s="10" t="str">
        <f>'Rev Req''t_yrs 1-3'!M8</f>
        <v>Anticipated</v>
      </c>
      <c r="B24" s="20">
        <f>'Rev Req''t_yrs 1-3'!N8</f>
        <v>0</v>
      </c>
      <c r="C24" s="20">
        <f>'Rev Req''t_yrs 1-3'!O8</f>
        <v>0</v>
      </c>
      <c r="D24" s="20">
        <f>'Rev Req''t_yrs 1-3'!P8</f>
        <v>0</v>
      </c>
      <c r="E24" s="33">
        <f>'Rev Req''t_yrs 1-3'!Q8</f>
        <v>1926729.0899999999</v>
      </c>
    </row>
    <row r="25" spans="1:10" ht="15.75" thickBot="1" x14ac:dyDescent="0.3">
      <c r="A25" s="51" t="s">
        <v>33</v>
      </c>
      <c r="B25" s="52">
        <f>SUM(B21:B24)</f>
        <v>-150423.88199999928</v>
      </c>
      <c r="C25" s="52">
        <f>SUM(C21:C24)</f>
        <v>257255</v>
      </c>
      <c r="D25" s="52">
        <f>SUM(D21:D24)</f>
        <v>2710720.129999999</v>
      </c>
      <c r="E25" s="53">
        <f>SUM(E21:E24)</f>
        <v>1926729.0899999999</v>
      </c>
    </row>
    <row r="26" spans="1:10" ht="15.75" thickTop="1" x14ac:dyDescent="0.25">
      <c r="A26" s="36"/>
      <c r="B26" s="18"/>
      <c r="E26" s="11"/>
      <c r="G26" s="1"/>
      <c r="H26" s="29"/>
      <c r="I26" s="29"/>
      <c r="J26" s="29"/>
    </row>
    <row r="27" spans="1:10" ht="30" x14ac:dyDescent="0.25">
      <c r="A27" s="35" t="s">
        <v>35</v>
      </c>
      <c r="B27" s="91">
        <f>B25/B18</f>
        <v>-8.6171732023043006E-3</v>
      </c>
      <c r="C27" s="80">
        <f>(C25-B25)/(B28)</f>
        <v>2.3557264250326164E-2</v>
      </c>
      <c r="D27" s="80">
        <f t="shared" ref="D27:E27" si="0">(D25-C25)/(C28)</f>
        <v>0.13969413467605582</v>
      </c>
      <c r="E27" s="92">
        <f t="shared" si="0"/>
        <v>-3.8670077184822155E-2</v>
      </c>
      <c r="G27" s="1"/>
      <c r="H27" s="29"/>
      <c r="I27" s="29"/>
      <c r="J27" s="29"/>
    </row>
    <row r="28" spans="1:10" ht="30" x14ac:dyDescent="0.25">
      <c r="A28" s="35" t="s">
        <v>34</v>
      </c>
      <c r="B28" s="20">
        <f>B18+B25</f>
        <v>17305867</v>
      </c>
      <c r="C28" s="20">
        <f>B28+C25</f>
        <v>17563122</v>
      </c>
      <c r="D28" s="20">
        <f>C28+D25</f>
        <v>20273842.129999999</v>
      </c>
      <c r="E28" s="33">
        <f>D28+E25</f>
        <v>22200571.219999999</v>
      </c>
      <c r="F28" s="34"/>
    </row>
    <row r="29" spans="1:10" ht="30.75" thickBot="1" x14ac:dyDescent="0.3">
      <c r="A29" s="42" t="s">
        <v>147</v>
      </c>
      <c r="B29" s="89">
        <f>(B28-B18)/B18</f>
        <v>-8.6171732023043006E-3</v>
      </c>
      <c r="C29" s="89">
        <f>(C28-B18)/B18</f>
        <v>6.1199208195000521E-3</v>
      </c>
      <c r="D29" s="89">
        <f>(D28-C28)/C28</f>
        <v>0.15434158744669649</v>
      </c>
      <c r="E29" s="90">
        <f>(E28-D28)/D28</f>
        <v>9.5035222117515819E-2</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4"/>
  <sheetViews>
    <sheetView zoomScale="85" zoomScaleNormal="85" workbookViewId="0">
      <selection activeCell="A24" sqref="A24"/>
    </sheetView>
  </sheetViews>
  <sheetFormatPr defaultRowHeight="15" x14ac:dyDescent="0.25"/>
  <cols>
    <col min="1" max="1" width="38" bestFit="1" customWidth="1"/>
    <col min="2" max="2" width="24.5703125" customWidth="1"/>
    <col min="3" max="3" width="51" customWidth="1"/>
    <col min="4" max="4" width="18.42578125" style="3" customWidth="1"/>
    <col min="5" max="9" width="18.42578125" style="20" customWidth="1"/>
    <col min="10" max="10" width="16.85546875" style="3" customWidth="1"/>
    <col min="11" max="11" width="13.7109375" style="3" bestFit="1" customWidth="1"/>
    <col min="13" max="13" width="12.7109375" customWidth="1"/>
    <col min="14" max="15" width="10.42578125" customWidth="1"/>
    <col min="16" max="16" width="11.28515625" customWidth="1"/>
    <col min="17" max="17" width="12.7109375" customWidth="1"/>
  </cols>
  <sheetData>
    <row r="1" spans="1:17" x14ac:dyDescent="0.25">
      <c r="A1" s="68" t="s">
        <v>54</v>
      </c>
      <c r="B1" s="1" t="s">
        <v>36</v>
      </c>
      <c r="D1" s="59"/>
      <c r="M1">
        <v>17563.122191319624</v>
      </c>
      <c r="N1">
        <f>M1*1000</f>
        <v>17563122.191319626</v>
      </c>
    </row>
    <row r="2" spans="1:17" x14ac:dyDescent="0.25">
      <c r="A2" s="68" t="s">
        <v>109</v>
      </c>
      <c r="B2" s="1" t="s">
        <v>37</v>
      </c>
      <c r="C2" s="5" t="str">
        <f>CONCATENATE(E3,"-",H3)</f>
        <v>2023-2026</v>
      </c>
      <c r="E2" s="124" t="s">
        <v>38</v>
      </c>
      <c r="F2" s="124"/>
      <c r="G2" s="124"/>
      <c r="H2" s="124"/>
    </row>
    <row r="3" spans="1:17" s="13" customFormat="1" ht="60" x14ac:dyDescent="0.25">
      <c r="A3" s="13" t="s">
        <v>39</v>
      </c>
      <c r="B3" s="13" t="s">
        <v>40</v>
      </c>
      <c r="C3" s="13" t="s">
        <v>41</v>
      </c>
      <c r="D3" s="13" t="s">
        <v>42</v>
      </c>
      <c r="E3" s="13">
        <v>2023</v>
      </c>
      <c r="F3" s="13">
        <f>E3+1</f>
        <v>2024</v>
      </c>
      <c r="G3" s="13">
        <f t="shared" ref="G3:H3" si="0">F3+1</f>
        <v>2025</v>
      </c>
      <c r="H3" s="13">
        <f t="shared" si="0"/>
        <v>2026</v>
      </c>
      <c r="I3" s="21" t="s">
        <v>43</v>
      </c>
      <c r="J3" s="13" t="s">
        <v>44</v>
      </c>
      <c r="K3" s="112" t="s">
        <v>45</v>
      </c>
    </row>
    <row r="4" spans="1:17" x14ac:dyDescent="0.25">
      <c r="A4" s="30" t="s">
        <v>154</v>
      </c>
      <c r="B4" s="30" t="s">
        <v>166</v>
      </c>
      <c r="C4" s="108" t="s">
        <v>192</v>
      </c>
      <c r="D4" s="32" t="s">
        <v>47</v>
      </c>
      <c r="E4" s="31">
        <v>17456290.881999999</v>
      </c>
      <c r="F4" s="31"/>
      <c r="G4" s="31"/>
      <c r="H4" s="31"/>
      <c r="I4" s="70">
        <v>44027</v>
      </c>
      <c r="J4" s="70">
        <v>44927</v>
      </c>
      <c r="K4" s="32"/>
    </row>
    <row r="5" spans="1:17" x14ac:dyDescent="0.25">
      <c r="A5" s="19" t="s">
        <v>155</v>
      </c>
      <c r="B5" s="19" t="s">
        <v>173</v>
      </c>
      <c r="C5" s="109" t="s">
        <v>164</v>
      </c>
      <c r="D5" s="23" t="s">
        <v>49</v>
      </c>
      <c r="E5" s="76"/>
      <c r="F5" s="76"/>
      <c r="G5" s="76"/>
      <c r="H5" s="76"/>
      <c r="I5" s="22">
        <v>44216</v>
      </c>
      <c r="J5" s="22">
        <v>44927</v>
      </c>
      <c r="K5" s="22"/>
      <c r="M5" s="3" t="s">
        <v>155</v>
      </c>
      <c r="N5" s="20">
        <f>SUMIF($A$7:$A50,$M5,E$7:E50)</f>
        <v>-150423.88199999928</v>
      </c>
      <c r="O5" s="20">
        <f>SUMIF($A$7:$A50,$M5,F$7:F50)</f>
        <v>257255</v>
      </c>
      <c r="P5" s="20">
        <f>SUMIF($A$7:$A50,$M5,G$7:G50)</f>
        <v>0</v>
      </c>
      <c r="Q5" s="20">
        <f>SUMIF($A$7:$A50,$M5,H$7:H50)</f>
        <v>0</v>
      </c>
    </row>
    <row r="6" spans="1:17" x14ac:dyDescent="0.25">
      <c r="A6" s="19" t="s">
        <v>155</v>
      </c>
      <c r="B6" s="19" t="s">
        <v>175</v>
      </c>
      <c r="C6" s="109" t="s">
        <v>165</v>
      </c>
      <c r="D6" s="23" t="s">
        <v>142</v>
      </c>
      <c r="E6" s="76"/>
      <c r="F6" s="76"/>
      <c r="G6" s="76"/>
      <c r="H6" s="76"/>
      <c r="I6" s="22">
        <v>42935</v>
      </c>
      <c r="J6" s="22">
        <v>44927</v>
      </c>
      <c r="K6" s="22"/>
      <c r="M6" s="3" t="s">
        <v>156</v>
      </c>
      <c r="N6" s="20">
        <f>SUMIF($A$7:$A51,$M6,E$7:E51)</f>
        <v>0</v>
      </c>
      <c r="O6" s="20">
        <f>SUMIF($A$7:$A51,$M6,F$7:F51)</f>
        <v>0</v>
      </c>
      <c r="P6" s="20">
        <f>SUMIF($A$7:$A51,$M6,G$7:G51)</f>
        <v>0</v>
      </c>
      <c r="Q6" s="20">
        <f>SUMIF($A$7:$A51,$M6,H$7:H51)</f>
        <v>0</v>
      </c>
    </row>
    <row r="7" spans="1:17" x14ac:dyDescent="0.25">
      <c r="A7" s="19" t="s">
        <v>155</v>
      </c>
      <c r="B7" s="19" t="s">
        <v>175</v>
      </c>
      <c r="C7" s="109" t="s">
        <v>168</v>
      </c>
      <c r="D7" s="23" t="s">
        <v>49</v>
      </c>
      <c r="E7" s="76"/>
      <c r="F7" s="76"/>
      <c r="G7" s="76"/>
      <c r="H7" s="76"/>
      <c r="I7" s="22">
        <v>42935</v>
      </c>
      <c r="J7" s="22">
        <v>44927</v>
      </c>
      <c r="K7" s="22"/>
      <c r="M7" s="3" t="s">
        <v>158</v>
      </c>
      <c r="N7" s="20">
        <f>SUMIF($A$7:$A51,$M7,E$7:E51)</f>
        <v>0</v>
      </c>
      <c r="O7" s="20">
        <f>SUMIF($A$7:$A51,$M7,F$7:F51)</f>
        <v>0</v>
      </c>
      <c r="P7" s="20">
        <f>SUMIF($A$7:$A51,$M7,G$7:G51)</f>
        <v>2710720.129999999</v>
      </c>
      <c r="Q7" s="20">
        <f>SUMIF($A$7:$A51,$M7,H$7:H51)</f>
        <v>0</v>
      </c>
    </row>
    <row r="8" spans="1:17" x14ac:dyDescent="0.25">
      <c r="A8" s="19" t="s">
        <v>155</v>
      </c>
      <c r="B8" s="19" t="s">
        <v>174</v>
      </c>
      <c r="C8" s="109" t="s">
        <v>169</v>
      </c>
      <c r="D8" s="23" t="s">
        <v>49</v>
      </c>
      <c r="E8" s="76"/>
      <c r="F8" s="76"/>
      <c r="G8" s="76"/>
      <c r="H8" s="76"/>
      <c r="I8" s="22">
        <v>43385</v>
      </c>
      <c r="J8" s="22">
        <v>44927</v>
      </c>
      <c r="K8" s="22"/>
      <c r="M8" s="3" t="s">
        <v>48</v>
      </c>
      <c r="N8" s="20">
        <f>SUMIF($A$7:$A55,$M8,E$7:E55)</f>
        <v>0</v>
      </c>
      <c r="O8" s="20">
        <f>SUMIF($A$7:$A55,$M8,F$7:F55)</f>
        <v>0</v>
      </c>
      <c r="P8" s="20">
        <f>SUMIF($A$7:$A55,$M8,G$7:G55)</f>
        <v>0</v>
      </c>
      <c r="Q8" s="20">
        <f>SUMIF($A$7:$A55,$M8,H$7:H55)</f>
        <v>1926729.0899999999</v>
      </c>
    </row>
    <row r="9" spans="1:17" x14ac:dyDescent="0.25">
      <c r="A9" s="19" t="s">
        <v>155</v>
      </c>
      <c r="B9" s="19" t="s">
        <v>174</v>
      </c>
      <c r="C9" s="109" t="s">
        <v>169</v>
      </c>
      <c r="D9" s="23" t="s">
        <v>49</v>
      </c>
      <c r="E9" s="76"/>
      <c r="F9" s="76"/>
      <c r="G9" s="76"/>
      <c r="H9" s="76"/>
      <c r="I9" s="22">
        <v>43385</v>
      </c>
      <c r="J9" s="22">
        <v>44986</v>
      </c>
      <c r="K9" s="22"/>
    </row>
    <row r="10" spans="1:17" x14ac:dyDescent="0.25">
      <c r="A10" s="19" t="s">
        <v>155</v>
      </c>
      <c r="B10" s="19" t="s">
        <v>166</v>
      </c>
      <c r="C10" s="109" t="s">
        <v>164</v>
      </c>
      <c r="D10" s="23" t="s">
        <v>49</v>
      </c>
      <c r="E10" s="76"/>
      <c r="F10" s="76"/>
      <c r="G10" s="76"/>
      <c r="H10" s="76"/>
      <c r="I10" s="22">
        <v>44027</v>
      </c>
      <c r="J10" s="22">
        <v>45138</v>
      </c>
      <c r="K10" s="22"/>
    </row>
    <row r="11" spans="1:17" x14ac:dyDescent="0.25">
      <c r="A11" s="19" t="s">
        <v>155</v>
      </c>
      <c r="B11" s="19" t="s">
        <v>166</v>
      </c>
      <c r="C11" s="109" t="s">
        <v>165</v>
      </c>
      <c r="D11" s="23" t="s">
        <v>142</v>
      </c>
      <c r="E11" s="76"/>
      <c r="F11" s="76"/>
      <c r="G11" s="76"/>
      <c r="H11" s="76"/>
      <c r="I11" s="22">
        <v>44027</v>
      </c>
      <c r="J11" s="22">
        <v>45138</v>
      </c>
      <c r="K11" s="22"/>
    </row>
    <row r="12" spans="1:17" x14ac:dyDescent="0.25">
      <c r="A12" s="19" t="s">
        <v>155</v>
      </c>
      <c r="B12" s="19" t="s">
        <v>166</v>
      </c>
      <c r="C12" s="109" t="s">
        <v>170</v>
      </c>
      <c r="D12" s="23" t="s">
        <v>49</v>
      </c>
      <c r="E12" s="76"/>
      <c r="F12" s="76"/>
      <c r="G12" s="76"/>
      <c r="H12" s="76"/>
      <c r="I12" s="22">
        <v>44027</v>
      </c>
      <c r="J12" s="22">
        <v>45138</v>
      </c>
      <c r="K12" s="22">
        <f>EDATE(J12,12)</f>
        <v>45504</v>
      </c>
      <c r="M12" s="3"/>
    </row>
    <row r="13" spans="1:17" x14ac:dyDescent="0.25">
      <c r="A13" s="19" t="s">
        <v>155</v>
      </c>
      <c r="B13" s="19" t="s">
        <v>166</v>
      </c>
      <c r="C13" s="109" t="s">
        <v>171</v>
      </c>
      <c r="D13" s="23" t="s">
        <v>49</v>
      </c>
      <c r="E13" s="76"/>
      <c r="F13" s="76"/>
      <c r="G13" s="76"/>
      <c r="H13" s="76"/>
      <c r="I13" s="22">
        <v>44027</v>
      </c>
      <c r="J13" s="22">
        <v>45138</v>
      </c>
      <c r="K13" s="22">
        <f>EDATE(J13,6)</f>
        <v>45322</v>
      </c>
    </row>
    <row r="14" spans="1:17" x14ac:dyDescent="0.25">
      <c r="A14" s="19" t="s">
        <v>155</v>
      </c>
      <c r="B14" s="19" t="s">
        <v>166</v>
      </c>
      <c r="C14" s="109" t="s">
        <v>168</v>
      </c>
      <c r="D14" s="23" t="s">
        <v>49</v>
      </c>
      <c r="E14" s="76"/>
      <c r="F14" s="76"/>
      <c r="G14" s="76"/>
      <c r="H14" s="76"/>
      <c r="I14" s="22">
        <v>44027</v>
      </c>
      <c r="J14" s="22">
        <v>45138</v>
      </c>
      <c r="K14" s="22"/>
    </row>
    <row r="15" spans="1:17" x14ac:dyDescent="0.25">
      <c r="A15" s="19" t="s">
        <v>155</v>
      </c>
      <c r="B15" s="19" t="s">
        <v>166</v>
      </c>
      <c r="C15" s="109" t="s">
        <v>172</v>
      </c>
      <c r="D15" s="23" t="s">
        <v>49</v>
      </c>
      <c r="E15" s="76"/>
      <c r="F15" s="76"/>
      <c r="G15" s="76"/>
      <c r="H15" s="76"/>
      <c r="I15" s="22">
        <v>44027</v>
      </c>
      <c r="J15" s="22">
        <v>45138</v>
      </c>
      <c r="K15" s="22">
        <f>EDATE(J15,6)</f>
        <v>45322</v>
      </c>
    </row>
    <row r="16" spans="1:17" x14ac:dyDescent="0.25">
      <c r="A16" s="19" t="s">
        <v>155</v>
      </c>
      <c r="B16" s="19" t="s">
        <v>167</v>
      </c>
      <c r="C16" s="109" t="s">
        <v>163</v>
      </c>
      <c r="D16" s="23" t="s">
        <v>47</v>
      </c>
      <c r="E16" s="76">
        <f>17305867-SUM($E$4:E15)</f>
        <v>-150423.88199999928</v>
      </c>
      <c r="F16" s="76"/>
      <c r="G16" s="76"/>
      <c r="H16" s="76"/>
      <c r="I16" s="22">
        <v>44319</v>
      </c>
      <c r="J16" s="22">
        <v>45138</v>
      </c>
      <c r="K16" s="22"/>
    </row>
    <row r="17" spans="1:11" x14ac:dyDescent="0.25">
      <c r="A17" s="19" t="s">
        <v>155</v>
      </c>
      <c r="B17" s="19" t="s">
        <v>166</v>
      </c>
      <c r="C17" s="109" t="s">
        <v>177</v>
      </c>
      <c r="D17" s="23" t="s">
        <v>142</v>
      </c>
      <c r="E17" s="76"/>
      <c r="F17" s="76"/>
      <c r="G17" s="76"/>
      <c r="H17" s="76"/>
      <c r="I17" s="22">
        <v>44027</v>
      </c>
      <c r="J17" s="22">
        <v>45138</v>
      </c>
      <c r="K17" s="22">
        <v>45139</v>
      </c>
    </row>
    <row r="18" spans="1:11" x14ac:dyDescent="0.25">
      <c r="A18" s="19" t="s">
        <v>155</v>
      </c>
      <c r="B18" s="19" t="s">
        <v>166</v>
      </c>
      <c r="C18" s="109" t="s">
        <v>178</v>
      </c>
      <c r="D18" s="23" t="s">
        <v>142</v>
      </c>
      <c r="E18" s="76"/>
      <c r="F18" s="76"/>
      <c r="G18" s="76"/>
      <c r="H18" s="76"/>
      <c r="I18" s="22">
        <v>44027</v>
      </c>
      <c r="J18" s="22">
        <v>45138</v>
      </c>
      <c r="K18" s="22">
        <v>45139</v>
      </c>
    </row>
    <row r="19" spans="1:11" x14ac:dyDescent="0.25">
      <c r="A19" s="19" t="s">
        <v>155</v>
      </c>
      <c r="B19" s="19" t="s">
        <v>197</v>
      </c>
      <c r="C19" s="109" t="s">
        <v>195</v>
      </c>
      <c r="D19" s="23" t="s">
        <v>49</v>
      </c>
      <c r="E19" s="76"/>
      <c r="F19" s="76"/>
      <c r="G19" s="76"/>
      <c r="H19" s="76"/>
      <c r="I19" s="22">
        <v>45107</v>
      </c>
      <c r="J19" s="22">
        <v>45138</v>
      </c>
      <c r="K19" s="22"/>
    </row>
    <row r="20" spans="1:11" x14ac:dyDescent="0.25">
      <c r="A20" s="19" t="s">
        <v>155</v>
      </c>
      <c r="B20" s="19" t="s">
        <v>166</v>
      </c>
      <c r="C20" s="109" t="s">
        <v>179</v>
      </c>
      <c r="D20" s="23" t="s">
        <v>142</v>
      </c>
      <c r="E20" s="76"/>
      <c r="F20" s="76"/>
      <c r="G20" s="76"/>
      <c r="H20" s="76"/>
      <c r="I20" s="22">
        <v>44027</v>
      </c>
      <c r="J20" s="22">
        <v>45139</v>
      </c>
      <c r="K20" s="22"/>
    </row>
    <row r="21" spans="1:11" x14ac:dyDescent="0.25">
      <c r="A21" s="19" t="s">
        <v>155</v>
      </c>
      <c r="B21" s="19" t="s">
        <v>166</v>
      </c>
      <c r="C21" s="109" t="s">
        <v>180</v>
      </c>
      <c r="D21" s="23" t="s">
        <v>142</v>
      </c>
      <c r="E21" s="76"/>
      <c r="F21" s="76"/>
      <c r="G21" s="76"/>
      <c r="H21" s="76"/>
      <c r="I21" s="22">
        <v>44027</v>
      </c>
      <c r="J21" s="22">
        <v>45139</v>
      </c>
      <c r="K21" s="111"/>
    </row>
    <row r="22" spans="1:11" x14ac:dyDescent="0.25">
      <c r="A22" s="19" t="s">
        <v>155</v>
      </c>
      <c r="B22" s="19" t="s">
        <v>184</v>
      </c>
      <c r="C22" s="109" t="s">
        <v>185</v>
      </c>
      <c r="D22" s="23" t="s">
        <v>49</v>
      </c>
      <c r="E22" s="76"/>
      <c r="F22" s="76"/>
      <c r="G22" s="76"/>
      <c r="H22" s="76"/>
      <c r="I22" s="22">
        <v>45208</v>
      </c>
      <c r="J22" s="22">
        <v>45212</v>
      </c>
      <c r="K22" s="22">
        <v>46308</v>
      </c>
    </row>
    <row r="23" spans="1:11" x14ac:dyDescent="0.25">
      <c r="A23" s="19" t="s">
        <v>155</v>
      </c>
      <c r="B23" s="19" t="s">
        <v>189</v>
      </c>
      <c r="C23" s="109" t="s">
        <v>191</v>
      </c>
      <c r="D23" s="23" t="s">
        <v>47</v>
      </c>
      <c r="E23" s="76"/>
      <c r="F23" s="76">
        <f>17621000-SUM($E$4:H22)</f>
        <v>315133</v>
      </c>
      <c r="G23" s="76"/>
      <c r="H23" s="76"/>
      <c r="I23" s="22">
        <v>44027</v>
      </c>
      <c r="J23" s="22">
        <v>45292</v>
      </c>
      <c r="K23" s="22"/>
    </row>
    <row r="24" spans="1:11" x14ac:dyDescent="0.25">
      <c r="A24" s="19" t="s">
        <v>155</v>
      </c>
      <c r="B24" s="19" t="s">
        <v>190</v>
      </c>
      <c r="C24" s="109" t="s">
        <v>188</v>
      </c>
      <c r="D24" s="23" t="s">
        <v>47</v>
      </c>
      <c r="E24" s="76"/>
      <c r="F24" s="76">
        <f>17567103.2716501-SUM($E$4:H23)</f>
        <v>-53896.728349901736</v>
      </c>
      <c r="G24" s="76"/>
      <c r="H24" s="76"/>
      <c r="I24" s="22">
        <v>45250</v>
      </c>
      <c r="J24" s="22">
        <v>45292</v>
      </c>
      <c r="K24" s="22"/>
    </row>
    <row r="25" spans="1:11" x14ac:dyDescent="0.25">
      <c r="A25" s="19" t="s">
        <v>155</v>
      </c>
      <c r="B25" s="19" t="s">
        <v>166</v>
      </c>
      <c r="C25" s="109" t="s">
        <v>182</v>
      </c>
      <c r="D25" s="23" t="s">
        <v>49</v>
      </c>
      <c r="E25" s="76"/>
      <c r="F25" s="76"/>
      <c r="G25" s="76"/>
      <c r="H25" s="76"/>
      <c r="I25" s="22">
        <v>44027</v>
      </c>
      <c r="J25" s="22">
        <v>45322</v>
      </c>
      <c r="K25" s="22"/>
    </row>
    <row r="26" spans="1:11" x14ac:dyDescent="0.25">
      <c r="A26" s="19" t="s">
        <v>155</v>
      </c>
      <c r="B26" s="19" t="s">
        <v>166</v>
      </c>
      <c r="C26" s="109" t="s">
        <v>183</v>
      </c>
      <c r="D26" s="23" t="s">
        <v>49</v>
      </c>
      <c r="E26" s="76"/>
      <c r="F26" s="76"/>
      <c r="G26" s="76"/>
      <c r="H26" s="76"/>
      <c r="I26" s="22">
        <v>44027</v>
      </c>
      <c r="J26" s="22">
        <v>45322</v>
      </c>
      <c r="K26" s="22"/>
    </row>
    <row r="27" spans="1:11" x14ac:dyDescent="0.25">
      <c r="A27" s="19" t="s">
        <v>155</v>
      </c>
      <c r="B27" s="19" t="s">
        <v>194</v>
      </c>
      <c r="C27" s="109" t="s">
        <v>195</v>
      </c>
      <c r="D27" s="23" t="s">
        <v>49</v>
      </c>
      <c r="E27" s="76"/>
      <c r="F27" s="76"/>
      <c r="G27" s="76"/>
      <c r="H27" s="76"/>
      <c r="I27" s="22">
        <v>45366</v>
      </c>
      <c r="J27" s="22">
        <v>45413</v>
      </c>
      <c r="K27" s="22">
        <f>EDATE(J27,18)</f>
        <v>45962</v>
      </c>
    </row>
    <row r="28" spans="1:11" x14ac:dyDescent="0.25">
      <c r="A28" s="19" t="s">
        <v>155</v>
      </c>
      <c r="B28" s="19" t="s">
        <v>198</v>
      </c>
      <c r="C28" s="109" t="s">
        <v>199</v>
      </c>
      <c r="D28" s="23" t="s">
        <v>47</v>
      </c>
      <c r="E28" s="76"/>
      <c r="F28" s="76">
        <f>17563122-SUM(E4:H27)</f>
        <v>-3981.2716500982642</v>
      </c>
      <c r="G28" s="76"/>
      <c r="H28" s="76"/>
      <c r="I28" s="22">
        <v>45433</v>
      </c>
      <c r="J28" s="22">
        <v>45474</v>
      </c>
      <c r="K28" s="22">
        <v>45657</v>
      </c>
    </row>
    <row r="29" spans="1:11" ht="14.25" customHeight="1" x14ac:dyDescent="0.25">
      <c r="A29" s="19" t="s">
        <v>155</v>
      </c>
      <c r="B29" s="19" t="s">
        <v>166</v>
      </c>
      <c r="C29" s="109" t="s">
        <v>181</v>
      </c>
      <c r="D29" s="23" t="s">
        <v>49</v>
      </c>
      <c r="E29" s="76"/>
      <c r="F29" s="76"/>
      <c r="G29" s="76"/>
      <c r="H29" s="76"/>
      <c r="I29" s="22">
        <v>44027</v>
      </c>
      <c r="J29" s="22">
        <v>45504</v>
      </c>
      <c r="K29" s="22"/>
    </row>
    <row r="30" spans="1:11" x14ac:dyDescent="0.25">
      <c r="A30" s="19" t="s">
        <v>158</v>
      </c>
      <c r="B30" s="19" t="s">
        <v>187</v>
      </c>
      <c r="C30" s="109" t="s">
        <v>176</v>
      </c>
      <c r="D30" s="23" t="s">
        <v>47</v>
      </c>
      <c r="E30" s="76"/>
      <c r="F30" s="76"/>
      <c r="G30" s="76">
        <f>20273842.13-SUM($E$4:G29)</f>
        <v>2710720.129999999</v>
      </c>
      <c r="H30" s="76"/>
      <c r="I30" s="22">
        <v>45152</v>
      </c>
      <c r="J30" s="22">
        <v>45658</v>
      </c>
      <c r="K30" s="22"/>
    </row>
    <row r="31" spans="1:11" x14ac:dyDescent="0.25">
      <c r="A31" s="19" t="s">
        <v>155</v>
      </c>
      <c r="B31" s="19" t="s">
        <v>194</v>
      </c>
      <c r="C31" s="113" t="s">
        <v>196</v>
      </c>
      <c r="D31" s="23" t="s">
        <v>49</v>
      </c>
      <c r="E31" s="76"/>
      <c r="F31" s="76"/>
      <c r="G31" s="76"/>
      <c r="H31" s="76"/>
      <c r="I31" s="22">
        <v>45366</v>
      </c>
      <c r="J31" s="22">
        <v>45962</v>
      </c>
      <c r="K31" s="22"/>
    </row>
    <row r="32" spans="1:11" x14ac:dyDescent="0.25">
      <c r="A32" s="19" t="s">
        <v>48</v>
      </c>
      <c r="B32" s="19" t="s">
        <v>187</v>
      </c>
      <c r="C32" s="109" t="s">
        <v>193</v>
      </c>
      <c r="D32" s="23" t="s">
        <v>47</v>
      </c>
      <c r="E32" s="76"/>
      <c r="F32" s="76"/>
      <c r="G32" s="76"/>
      <c r="H32" s="76">
        <f>22200571.22-SUM($E$4:G31)</f>
        <v>1926729.0899999999</v>
      </c>
      <c r="I32" s="22">
        <v>45152</v>
      </c>
      <c r="J32" s="22">
        <v>46023</v>
      </c>
      <c r="K32" s="22"/>
    </row>
    <row r="33" spans="1:11" x14ac:dyDescent="0.25">
      <c r="A33" s="19" t="s">
        <v>155</v>
      </c>
      <c r="B33" s="19" t="s">
        <v>184</v>
      </c>
      <c r="C33" s="109" t="s">
        <v>186</v>
      </c>
      <c r="D33" s="23" t="s">
        <v>49</v>
      </c>
      <c r="E33" s="76"/>
      <c r="F33" s="76"/>
      <c r="G33" s="76"/>
      <c r="H33" s="76"/>
      <c r="I33" s="22">
        <v>45208</v>
      </c>
      <c r="J33" s="22">
        <v>46308</v>
      </c>
      <c r="K33" s="22"/>
    </row>
    <row r="34" spans="1:11" x14ac:dyDescent="0.25">
      <c r="A34" s="19"/>
      <c r="B34" s="19"/>
      <c r="C34" s="109"/>
      <c r="D34" s="23"/>
      <c r="E34" s="76"/>
      <c r="F34" s="76"/>
      <c r="G34" s="76"/>
      <c r="H34" s="76"/>
      <c r="I34" s="22"/>
      <c r="J34" s="22"/>
      <c r="K34" s="22"/>
    </row>
    <row r="35" spans="1:11" x14ac:dyDescent="0.25">
      <c r="A35" s="19"/>
      <c r="B35" s="19"/>
      <c r="C35" s="109"/>
      <c r="D35" s="23"/>
      <c r="E35" s="76"/>
      <c r="F35" s="76"/>
      <c r="G35" s="76"/>
      <c r="H35" s="76"/>
      <c r="I35" s="22"/>
      <c r="J35" s="22"/>
      <c r="K35" s="111"/>
    </row>
    <row r="36" spans="1:11" x14ac:dyDescent="0.25">
      <c r="A36" s="19"/>
      <c r="B36" s="19"/>
      <c r="C36" s="19"/>
      <c r="D36" s="23"/>
      <c r="E36" s="76"/>
      <c r="F36" s="76"/>
      <c r="G36" s="76"/>
      <c r="H36" s="76"/>
      <c r="I36" s="22"/>
      <c r="J36" s="22"/>
      <c r="K36" s="22"/>
    </row>
    <row r="37" spans="1:11" x14ac:dyDescent="0.25">
      <c r="A37" s="19"/>
      <c r="B37" s="19"/>
      <c r="C37" s="19"/>
      <c r="D37" s="23"/>
      <c r="E37" s="76"/>
      <c r="F37" s="76"/>
      <c r="G37" s="76"/>
      <c r="H37" s="76"/>
      <c r="I37" s="22"/>
      <c r="J37" s="22"/>
      <c r="K37" s="22"/>
    </row>
    <row r="38" spans="1:11" x14ac:dyDescent="0.25">
      <c r="A38" s="19"/>
      <c r="B38" s="19"/>
      <c r="C38" s="19"/>
      <c r="D38" s="23"/>
      <c r="E38" s="76"/>
      <c r="F38" s="76"/>
      <c r="G38" s="76"/>
      <c r="H38" s="76"/>
      <c r="I38" s="22"/>
      <c r="J38" s="22"/>
      <c r="K38" s="22"/>
    </row>
    <row r="39" spans="1:11" x14ac:dyDescent="0.25">
      <c r="A39" s="19"/>
      <c r="B39" s="19"/>
      <c r="C39" s="19"/>
      <c r="D39" s="23"/>
      <c r="E39" s="76"/>
      <c r="F39" s="76"/>
      <c r="G39" s="76"/>
      <c r="H39" s="76"/>
      <c r="I39" s="22"/>
      <c r="J39" s="22"/>
      <c r="K39" s="22"/>
    </row>
    <row r="40" spans="1:11" x14ac:dyDescent="0.25">
      <c r="A40" s="19"/>
      <c r="B40" s="19"/>
      <c r="C40" s="19"/>
      <c r="D40" s="23"/>
      <c r="E40" s="76"/>
      <c r="F40" s="76"/>
      <c r="G40" s="76"/>
      <c r="H40" s="76"/>
      <c r="I40" s="22"/>
      <c r="J40" s="22"/>
      <c r="K40" s="22"/>
    </row>
    <row r="41" spans="1:11" x14ac:dyDescent="0.25">
      <c r="A41" s="19"/>
      <c r="B41" s="19"/>
      <c r="C41" s="19"/>
      <c r="D41" s="23"/>
      <c r="E41" s="76"/>
      <c r="F41" s="76"/>
      <c r="G41" s="76"/>
      <c r="H41" s="76"/>
      <c r="I41" s="22"/>
      <c r="J41" s="22"/>
      <c r="K41" s="22"/>
    </row>
    <row r="42" spans="1:11" x14ac:dyDescent="0.25">
      <c r="A42" s="19"/>
      <c r="B42" s="19"/>
      <c r="C42" s="19"/>
      <c r="D42" s="23"/>
      <c r="E42" s="76"/>
      <c r="F42" s="76"/>
      <c r="G42" s="76"/>
      <c r="H42" s="76"/>
      <c r="I42" s="22"/>
      <c r="J42" s="22"/>
      <c r="K42" s="22"/>
    </row>
    <row r="43" spans="1:11" x14ac:dyDescent="0.25">
      <c r="A43" s="19"/>
      <c r="B43" s="19"/>
      <c r="C43" s="19"/>
      <c r="D43" s="23"/>
      <c r="E43" s="76"/>
      <c r="F43" s="76"/>
      <c r="G43" s="76"/>
      <c r="H43" s="76"/>
      <c r="I43" s="22"/>
      <c r="J43" s="22"/>
      <c r="K43" s="22"/>
    </row>
    <row r="44" spans="1:11" x14ac:dyDescent="0.25">
      <c r="A44" s="19"/>
      <c r="B44" s="19"/>
      <c r="C44" s="19"/>
      <c r="D44" s="23"/>
      <c r="E44" s="76"/>
      <c r="F44" s="76"/>
      <c r="G44" s="76"/>
      <c r="H44" s="76"/>
      <c r="I44" s="22"/>
      <c r="J44" s="22"/>
      <c r="K44" s="22"/>
    </row>
    <row r="45" spans="1:11" x14ac:dyDescent="0.25">
      <c r="A45" s="19"/>
      <c r="B45" s="19"/>
      <c r="C45" s="19"/>
      <c r="D45" s="23"/>
      <c r="E45" s="76"/>
      <c r="F45" s="76"/>
      <c r="G45" s="76"/>
      <c r="H45" s="76"/>
      <c r="I45" s="22"/>
      <c r="J45" s="22"/>
      <c r="K45" s="22"/>
    </row>
    <row r="46" spans="1:11" x14ac:dyDescent="0.25">
      <c r="A46" s="19"/>
      <c r="B46" s="19"/>
      <c r="C46" s="19"/>
      <c r="D46" s="23"/>
      <c r="E46" s="76"/>
      <c r="F46" s="76"/>
      <c r="G46" s="76"/>
      <c r="H46" s="76"/>
      <c r="I46" s="22"/>
      <c r="J46" s="22"/>
      <c r="K46" s="22"/>
    </row>
    <row r="47" spans="1:11" x14ac:dyDescent="0.25">
      <c r="A47" s="19"/>
      <c r="B47" s="19"/>
      <c r="C47" s="19"/>
      <c r="D47" s="23"/>
      <c r="E47" s="76"/>
      <c r="F47" s="76"/>
      <c r="G47" s="76"/>
      <c r="H47" s="76"/>
      <c r="I47" s="22"/>
      <c r="J47" s="22"/>
      <c r="K47" s="22"/>
    </row>
    <row r="48" spans="1:11" x14ac:dyDescent="0.25">
      <c r="A48" s="19"/>
      <c r="B48" s="19"/>
      <c r="C48" s="19"/>
      <c r="D48" s="23"/>
      <c r="E48" s="76"/>
      <c r="F48" s="76"/>
      <c r="G48" s="76"/>
      <c r="H48" s="76"/>
      <c r="I48" s="22"/>
      <c r="J48" s="22"/>
      <c r="K48" s="22"/>
    </row>
    <row r="49" spans="1:11" x14ac:dyDescent="0.25">
      <c r="A49" s="19"/>
      <c r="B49" s="19"/>
      <c r="C49" s="19"/>
      <c r="D49" s="23"/>
      <c r="E49" s="76"/>
      <c r="F49" s="76"/>
      <c r="G49" s="76"/>
      <c r="H49" s="76"/>
      <c r="I49" s="22"/>
      <c r="J49" s="22"/>
      <c r="K49" s="22"/>
    </row>
    <row r="50" spans="1:11" x14ac:dyDescent="0.25">
      <c r="A50" s="19"/>
      <c r="B50" s="19"/>
      <c r="C50" s="19"/>
      <c r="D50" s="23"/>
      <c r="E50" s="76"/>
      <c r="F50" s="76"/>
      <c r="G50" s="76"/>
      <c r="H50" s="76"/>
      <c r="I50" s="22"/>
      <c r="J50" s="22"/>
      <c r="K50" s="22"/>
    </row>
    <row r="51" spans="1:11" x14ac:dyDescent="0.25">
      <c r="A51" s="82" t="s">
        <v>50</v>
      </c>
      <c r="B51" s="82" t="s">
        <v>50</v>
      </c>
      <c r="C51" s="82" t="s">
        <v>50</v>
      </c>
      <c r="D51" s="82" t="s">
        <v>50</v>
      </c>
      <c r="E51" s="82"/>
      <c r="F51" s="82"/>
      <c r="G51" s="82"/>
      <c r="H51" s="82"/>
      <c r="I51" s="82"/>
      <c r="J51" s="82" t="s">
        <v>50</v>
      </c>
      <c r="K51" s="82" t="s">
        <v>50</v>
      </c>
    </row>
    <row r="52" spans="1:11" x14ac:dyDescent="0.25">
      <c r="D52" s="72" t="s">
        <v>31</v>
      </c>
      <c r="E52" s="20">
        <f>SUM(E7:E50)</f>
        <v>-150423.88199999928</v>
      </c>
      <c r="F52" s="20">
        <f>SUM(F7:F50)</f>
        <v>257255</v>
      </c>
      <c r="G52" s="20">
        <f>SUM(G7:G50)</f>
        <v>2710720.129999999</v>
      </c>
      <c r="H52" s="20">
        <f>SUM(H7:H50)</f>
        <v>1926729.0899999999</v>
      </c>
    </row>
    <row r="53" spans="1:11" x14ac:dyDescent="0.25">
      <c r="D53" s="72"/>
      <c r="E53" s="80"/>
      <c r="F53" s="81"/>
      <c r="G53" s="24"/>
      <c r="H53" s="24"/>
    </row>
    <row r="54" spans="1:11" x14ac:dyDescent="0.25">
      <c r="C54" t="s">
        <v>51</v>
      </c>
      <c r="D54" s="79"/>
      <c r="E54" s="80"/>
      <c r="F54" s="80"/>
    </row>
  </sheetData>
  <mergeCells count="1">
    <mergeCell ref="E2:H2"/>
  </mergeCells>
  <phoneticPr fontId="10" type="noConversion"/>
  <dataValidations count="2">
    <dataValidation type="list" allowBlank="1" showInputMessage="1" showErrorMessage="1" sqref="D32">
      <formula1>#REF!</formula1>
    </dataValidation>
    <dataValidation type="list" allowBlank="1" showInputMessage="1" showErrorMessage="1" sqref="A32">
      <formula1>$M$5:$M$8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D33:D50 D5:D31</xm:sqref>
        </x14:dataValidation>
        <x14:dataValidation type="list" allowBlank="1" showInputMessage="1" showErrorMessage="1">
          <x14:formula1>
            <xm:f>Input!$C$97:$C$101</xm:f>
          </x14:formula1>
          <xm:sqref>A33:A50 A4:A31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tint="0.39997558519241921"/>
  </sheetPr>
  <dimension ref="A1:Z67"/>
  <sheetViews>
    <sheetView zoomScale="70" zoomScaleNormal="70" workbookViewId="0">
      <pane xSplit="3" ySplit="4" topLeftCell="D5" activePane="bottomRight" state="frozen"/>
      <selection pane="topRight" activeCell="D1" sqref="D1"/>
      <selection pane="bottomLeft" activeCell="A5" sqref="A5"/>
      <selection pane="bottomRight" activeCell="P33" sqref="P33"/>
    </sheetView>
  </sheetViews>
  <sheetFormatPr defaultRowHeight="15" x14ac:dyDescent="0.25"/>
  <cols>
    <col min="1" max="1" width="40.85546875" customWidth="1"/>
    <col min="2" max="2" width="30.140625" style="3" customWidth="1"/>
    <col min="3" max="3" width="50.855468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Utility Name</v>
      </c>
      <c r="B1" s="1" t="s">
        <v>152</v>
      </c>
      <c r="C1"/>
      <c r="D1"/>
      <c r="E1" s="59">
        <v>12</v>
      </c>
      <c r="F1" s="59"/>
      <c r="G1" s="20"/>
      <c r="H1" s="20"/>
      <c r="I1" s="20"/>
      <c r="J1" s="59">
        <f>E1</f>
        <v>12</v>
      </c>
      <c r="K1" s="59"/>
      <c r="M1" s="3"/>
      <c r="O1" s="70"/>
      <c r="P1" s="59">
        <v>6</v>
      </c>
      <c r="Q1" s="59"/>
      <c r="R1"/>
      <c r="S1"/>
      <c r="T1"/>
      <c r="U1" s="59">
        <v>6</v>
      </c>
      <c r="V1" s="59"/>
      <c r="W1"/>
      <c r="Y1"/>
    </row>
    <row r="2" spans="1:26" x14ac:dyDescent="0.25">
      <c r="A2" s="1" t="str">
        <f>'Rev Req''t_yrs 1-3'!A2</f>
        <v>District</v>
      </c>
      <c r="B2" s="1" t="s">
        <v>37</v>
      </c>
      <c r="C2" s="5" t="str">
        <f>'Rev Req''t_yrs 1-3'!C2</f>
        <v>2023-2026</v>
      </c>
      <c r="D2"/>
      <c r="E2" s="13" t="s">
        <v>145</v>
      </c>
      <c r="F2" s="21" t="s">
        <v>146</v>
      </c>
      <c r="G2" s="103"/>
      <c r="H2" s="103"/>
      <c r="I2" s="103"/>
      <c r="J2" s="13" t="s">
        <v>145</v>
      </c>
      <c r="K2" s="21" t="s">
        <v>146</v>
      </c>
      <c r="L2" s="104"/>
      <c r="M2" s="104"/>
      <c r="N2" s="105"/>
      <c r="O2" s="106"/>
      <c r="P2" s="13" t="s">
        <v>145</v>
      </c>
      <c r="Q2" s="21" t="s">
        <v>146</v>
      </c>
      <c r="R2" s="18"/>
      <c r="S2" s="18"/>
      <c r="T2" s="18"/>
      <c r="U2" s="13" t="s">
        <v>145</v>
      </c>
      <c r="V2" s="21" t="s">
        <v>146</v>
      </c>
      <c r="W2" s="18"/>
      <c r="X2" s="18"/>
      <c r="Y2"/>
    </row>
    <row r="3" spans="1:26" x14ac:dyDescent="0.25">
      <c r="A3" s="1"/>
      <c r="B3" s="5"/>
      <c r="C3" s="5"/>
      <c r="D3"/>
      <c r="E3" s="5">
        <v>0</v>
      </c>
      <c r="F3" s="102"/>
      <c r="G3" s="20"/>
      <c r="H3" s="20"/>
      <c r="I3" s="20"/>
      <c r="J3" s="102"/>
      <c r="K3" s="102"/>
      <c r="M3" s="3"/>
      <c r="O3" s="70"/>
      <c r="P3" s="5" t="s">
        <v>153</v>
      </c>
      <c r="Q3" s="5" t="s">
        <v>153</v>
      </c>
      <c r="R3"/>
      <c r="S3"/>
      <c r="T3"/>
      <c r="U3" s="5" t="s">
        <v>153</v>
      </c>
      <c r="V3" s="5" t="s">
        <v>153</v>
      </c>
      <c r="W3"/>
      <c r="Y3"/>
    </row>
    <row r="4" spans="1:26"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25">
      <c r="A5" s="77" t="str">
        <f>'Rev Req''t_yrs 1-3'!A4</f>
        <v>Last Adopted GRC Revenue Requirement</v>
      </c>
      <c r="B5" s="77" t="str">
        <f>'Rev Req''t_yrs 1-3'!B4</f>
        <v>D.23-06-024</v>
      </c>
      <c r="C5" s="110" t="str">
        <f>'Rev Req''t_yrs 1-3'!C4</f>
        <v>2022 Increase (2020 GRC)</v>
      </c>
      <c r="D5" s="70" t="str">
        <f>TEXT('Rev Req''t_yrs 1-3'!J4, "yyyy")</f>
        <v>2023</v>
      </c>
      <c r="E5" s="71">
        <f>(2.264*E$1)+14.72</f>
        <v>41.887999999999998</v>
      </c>
      <c r="F5" s="71">
        <f>E5*12</f>
        <v>502.65599999999995</v>
      </c>
      <c r="G5" s="57" t="s">
        <v>46</v>
      </c>
      <c r="H5" s="57"/>
      <c r="I5" s="57"/>
      <c r="J5" s="71">
        <f>E5</f>
        <v>41.887999999999998</v>
      </c>
      <c r="K5" s="71">
        <f>J5*12</f>
        <v>502.65599999999995</v>
      </c>
      <c r="L5" s="57" t="s">
        <v>46</v>
      </c>
      <c r="M5" s="60"/>
      <c r="N5" s="57"/>
      <c r="O5" s="70"/>
      <c r="P5" s="71">
        <f>(2.264*P$1)+14.72</f>
        <v>28.304000000000002</v>
      </c>
      <c r="Q5" s="71">
        <f>P5*12</f>
        <v>339.64800000000002</v>
      </c>
      <c r="R5" s="57" t="s">
        <v>46</v>
      </c>
      <c r="S5" s="57"/>
      <c r="T5" s="57"/>
      <c r="U5" s="71">
        <f t="shared" ref="U5" si="0">P5</f>
        <v>28.304000000000002</v>
      </c>
      <c r="V5" s="71">
        <f>U5*12</f>
        <v>339.64800000000002</v>
      </c>
      <c r="W5" s="57" t="s">
        <v>46</v>
      </c>
      <c r="X5" s="60"/>
      <c r="Y5" s="57"/>
    </row>
    <row r="6" spans="1:26" x14ac:dyDescent="0.25">
      <c r="A6" s="3" t="str">
        <f>'Rev Req''t_yrs 1-3'!A5</f>
        <v>Existing</v>
      </c>
      <c r="B6" s="3" t="str">
        <f>'Rev Req''t_yrs 1-3'!B5</f>
        <v>1842-W</v>
      </c>
      <c r="C6" s="104" t="str">
        <f>'Rev Req''t_yrs 1-3'!C5</f>
        <v>CAP Surcharge</v>
      </c>
      <c r="D6" s="78" t="str">
        <f>TEXT('Rev Req''t_yrs 1-3'!J5, "yyyy")</f>
        <v>2023</v>
      </c>
      <c r="E6" s="73">
        <f>0.095*E$1</f>
        <v>1.1400000000000001</v>
      </c>
      <c r="F6" s="107">
        <f>IF(E6=0,0, E6*12)</f>
        <v>13.680000000000001</v>
      </c>
      <c r="G6" s="75">
        <f>IF(F6="","",IFERROR(IF(F6=0,0, F6/I6),0))</f>
        <v>2.6494375755322125E-2</v>
      </c>
      <c r="H6" s="75">
        <f>IF(F6=0,0,(F6/F$5))</f>
        <v>2.7215431627196338E-2</v>
      </c>
      <c r="I6" s="74">
        <f>IF(E6=0,"",SUM(F$5:F6))</f>
        <v>516.3359999999999</v>
      </c>
      <c r="J6" s="73"/>
      <c r="K6" s="107">
        <f>IF(J6=0,0, J6*12)</f>
        <v>0</v>
      </c>
      <c r="L6" s="75">
        <f t="shared" ref="L6:L34" si="1">IF(K6="","",IFERROR(IF(K6=0,0, K6/N6),0))</f>
        <v>0</v>
      </c>
      <c r="M6" s="75">
        <f>IF(K6=0,0,(K6/K$5))</f>
        <v>0</v>
      </c>
      <c r="N6" s="74" t="str">
        <f>IF(J6=0,"",SUM(K$5:K6))</f>
        <v/>
      </c>
      <c r="O6" s="70"/>
      <c r="P6" s="73">
        <f>0.095*P$1</f>
        <v>0.57000000000000006</v>
      </c>
      <c r="Q6" s="107">
        <f>IF(P6=0,0, P6*12)</f>
        <v>6.8400000000000007</v>
      </c>
      <c r="R6" s="75">
        <f t="shared" ref="R6:R34" si="2">IF(Q6="","",IFERROR(IF(Q6=0,0, Q6/T6),0))</f>
        <v>1.9740943409295563E-2</v>
      </c>
      <c r="S6" s="75">
        <f>IF(Q6=0,0,(Q6/Q$5))</f>
        <v>2.0138496325607689E-2</v>
      </c>
      <c r="T6" s="74">
        <f>IF(P6=0,"",SUM(Q$5:Q6))</f>
        <v>346.488</v>
      </c>
      <c r="U6" s="73"/>
      <c r="V6" s="107">
        <f>IF(U6=0,0, U6*12)</f>
        <v>0</v>
      </c>
      <c r="W6" s="75">
        <f t="shared" ref="W6:W34" si="3">IF(V6="","",IFERROR(IF(V6=0,0, V6/Y6),0))</f>
        <v>0</v>
      </c>
      <c r="X6" s="75">
        <f>IF(V6=0,0,(V6/V$5))</f>
        <v>0</v>
      </c>
      <c r="Y6" s="74" t="str">
        <f>IF(U6=0,"",SUM(V$5:V6))</f>
        <v/>
      </c>
      <c r="Z6" s="3"/>
    </row>
    <row r="7" spans="1:26" x14ac:dyDescent="0.25">
      <c r="A7" s="3" t="str">
        <f>'Rev Req''t_yrs 1-3'!A6</f>
        <v>Existing</v>
      </c>
      <c r="B7" s="3" t="str">
        <f>'Rev Req''t_yrs 1-3'!B6</f>
        <v>D.19-05-044</v>
      </c>
      <c r="C7" s="104" t="str">
        <f>'Rev Req''t_yrs 1-3'!C6</f>
        <v>CAP Discount</v>
      </c>
      <c r="D7" s="78" t="str">
        <f>TEXT('Rev Req''t_yrs 1-3'!J6, "yyyy")</f>
        <v>2023</v>
      </c>
      <c r="E7" s="73"/>
      <c r="F7" s="107">
        <f t="shared" ref="F7:F28" si="4">IF(E7=0,0, E7*12)</f>
        <v>0</v>
      </c>
      <c r="G7" s="75">
        <f t="shared" ref="G7:G30" si="5">IF(F7="","",IFERROR(IF(F7=0,0, F7/I7),0))</f>
        <v>0</v>
      </c>
      <c r="H7" s="75">
        <f t="shared" ref="H7:H28" si="6">IF(F7=0,0,(F7/F$5))</f>
        <v>0</v>
      </c>
      <c r="I7" s="74" t="str">
        <f>IF(E7=0,"",SUM(F$5:F7))</f>
        <v/>
      </c>
      <c r="J7" s="73">
        <v>-6.1</v>
      </c>
      <c r="K7" s="107">
        <f t="shared" ref="K7:K28" si="7">IF(J7=0,0, J7*12)</f>
        <v>-73.199999999999989</v>
      </c>
      <c r="L7" s="75">
        <f t="shared" si="1"/>
        <v>-0.1704481949256734</v>
      </c>
      <c r="M7" s="75">
        <f t="shared" ref="M7:M28" si="8">IF(K7=0,0,(K7/K$5))</f>
        <v>-0.14562643239113826</v>
      </c>
      <c r="N7" s="74">
        <f>IF(J7=0,"",SUM(K$5:K7))</f>
        <v>429.45599999999996</v>
      </c>
      <c r="O7" s="70"/>
      <c r="P7" s="73"/>
      <c r="Q7" s="107">
        <f t="shared" ref="Q7:Q28" si="9">IF(P7=0,0, P7*12)</f>
        <v>0</v>
      </c>
      <c r="R7" s="75">
        <f t="shared" si="2"/>
        <v>0</v>
      </c>
      <c r="S7" s="75">
        <f t="shared" ref="S7:S28" si="10">IF(Q7=0,0,(Q7/Q$5))</f>
        <v>0</v>
      </c>
      <c r="T7" s="74" t="str">
        <f>IF(P7=0,"",SUM(Q$5:Q7))</f>
        <v/>
      </c>
      <c r="U7" s="73">
        <f>J7</f>
        <v>-6.1</v>
      </c>
      <c r="V7" s="107">
        <f t="shared" ref="V7:V28" si="11">IF(U7=0,0, U7*12)</f>
        <v>-73.199999999999989</v>
      </c>
      <c r="W7" s="75">
        <f t="shared" si="3"/>
        <v>-0.27472527472527464</v>
      </c>
      <c r="X7" s="75">
        <f t="shared" ref="X7:X28" si="12">IF(V7=0,0,(V7/V$5))</f>
        <v>-0.2155172413793103</v>
      </c>
      <c r="Y7" s="74">
        <f>IF(U7=0,"",SUM(V$5:V7))</f>
        <v>266.44800000000004</v>
      </c>
      <c r="Z7" s="3"/>
    </row>
    <row r="8" spans="1:26" x14ac:dyDescent="0.25">
      <c r="A8" s="3" t="str">
        <f>'Rev Req''t_yrs 1-3'!A7</f>
        <v>Existing</v>
      </c>
      <c r="B8" s="3" t="str">
        <f>'Rev Req''t_yrs 1-3'!B7</f>
        <v>D.19-05-044</v>
      </c>
      <c r="C8" s="104" t="str">
        <f>'Rev Req''t_yrs 1-3'!C7</f>
        <v>AEROJET</v>
      </c>
      <c r="D8" s="78" t="str">
        <f>TEXT('Rev Req''t_yrs 1-3'!J7, "yyyy")</f>
        <v>2023</v>
      </c>
      <c r="E8" s="73">
        <f>0.296*E1</f>
        <v>3.5519999999999996</v>
      </c>
      <c r="F8" s="107">
        <f t="shared" si="4"/>
        <v>42.623999999999995</v>
      </c>
      <c r="G8" s="75">
        <f t="shared" si="5"/>
        <v>7.6255903821382573E-2</v>
      </c>
      <c r="H8" s="75">
        <f t="shared" si="6"/>
        <v>8.4797555385790674E-2</v>
      </c>
      <c r="I8" s="74">
        <f>IF(E8=0,"",SUM(F$5:F8))</f>
        <v>558.95999999999992</v>
      </c>
      <c r="J8" s="73">
        <f>E8</f>
        <v>3.5519999999999996</v>
      </c>
      <c r="K8" s="107">
        <f t="shared" si="7"/>
        <v>42.623999999999995</v>
      </c>
      <c r="L8" s="75">
        <f t="shared" si="1"/>
        <v>9.0289781392984242E-2</v>
      </c>
      <c r="M8" s="75">
        <f t="shared" si="8"/>
        <v>8.4797555385790674E-2</v>
      </c>
      <c r="N8" s="74">
        <f>IF(J8=0,"",SUM(K$5:K8))</f>
        <v>472.07999999999993</v>
      </c>
      <c r="O8" s="70"/>
      <c r="P8" s="73">
        <f>0.296*P1</f>
        <v>1.7759999999999998</v>
      </c>
      <c r="Q8" s="107">
        <f t="shared" si="9"/>
        <v>21.311999999999998</v>
      </c>
      <c r="R8" s="75">
        <f t="shared" si="2"/>
        <v>5.7944535073409451E-2</v>
      </c>
      <c r="S8" s="75">
        <f t="shared" si="10"/>
        <v>6.2747314867156567E-2</v>
      </c>
      <c r="T8" s="74">
        <f>IF(P8=0,"",SUM(Q$5:Q8))</f>
        <v>367.8</v>
      </c>
      <c r="U8" s="73">
        <f t="shared" ref="U8:U9" si="13">P8</f>
        <v>1.7759999999999998</v>
      </c>
      <c r="V8" s="107">
        <f t="shared" si="11"/>
        <v>21.311999999999998</v>
      </c>
      <c r="W8" s="75">
        <f t="shared" si="3"/>
        <v>7.406171809841533E-2</v>
      </c>
      <c r="X8" s="75">
        <f t="shared" si="12"/>
        <v>6.2747314867156567E-2</v>
      </c>
      <c r="Y8" s="74">
        <f>IF(U8=0,"",SUM(V$5:V8))</f>
        <v>287.76000000000005</v>
      </c>
      <c r="Z8" s="3"/>
    </row>
    <row r="9" spans="1:26" x14ac:dyDescent="0.25">
      <c r="A9" s="3" t="str">
        <f>'Rev Req''t_yrs 1-3'!A8</f>
        <v>Existing</v>
      </c>
      <c r="B9" s="3" t="str">
        <f>'Rev Req''t_yrs 1-3'!B8</f>
        <v>1756-W</v>
      </c>
      <c r="C9" s="104" t="str">
        <f>'Rev Req''t_yrs 1-3'!C8</f>
        <v>ARRA</v>
      </c>
      <c r="D9" s="78" t="str">
        <f>TEXT('Rev Req''t_yrs 1-3'!J8, "yyyy")</f>
        <v>2023</v>
      </c>
      <c r="E9" s="73">
        <v>1.58</v>
      </c>
      <c r="F9" s="107">
        <f t="shared" si="4"/>
        <v>18.96</v>
      </c>
      <c r="G9" s="75">
        <f t="shared" si="5"/>
        <v>3.2807308970099675E-2</v>
      </c>
      <c r="H9" s="75">
        <f t="shared" si="6"/>
        <v>3.7719633307868608E-2</v>
      </c>
      <c r="I9" s="74">
        <f>IF(E9=0,"",SUM(F$5:F9))</f>
        <v>577.91999999999996</v>
      </c>
      <c r="J9" s="73">
        <f t="shared" ref="J9:J10" si="14">E9</f>
        <v>1.58</v>
      </c>
      <c r="K9" s="107">
        <f t="shared" si="7"/>
        <v>18.96</v>
      </c>
      <c r="L9" s="75">
        <f t="shared" si="1"/>
        <v>3.861192570869991E-2</v>
      </c>
      <c r="M9" s="75">
        <f t="shared" si="8"/>
        <v>3.7719633307868608E-2</v>
      </c>
      <c r="N9" s="74">
        <f>IF(J9=0,"",SUM(K$5:K9))</f>
        <v>491.03999999999991</v>
      </c>
      <c r="O9" s="70"/>
      <c r="P9" s="73">
        <v>1.58</v>
      </c>
      <c r="Q9" s="107">
        <f t="shared" si="9"/>
        <v>18.96</v>
      </c>
      <c r="R9" s="75">
        <f t="shared" si="2"/>
        <v>4.9022649705243566E-2</v>
      </c>
      <c r="S9" s="75">
        <f t="shared" si="10"/>
        <v>5.5822498586772185E-2</v>
      </c>
      <c r="T9" s="74">
        <f>IF(P9=0,"",SUM(Q$5:Q9))</f>
        <v>386.76</v>
      </c>
      <c r="U9" s="73">
        <f t="shared" si="13"/>
        <v>1.58</v>
      </c>
      <c r="V9" s="107">
        <f t="shared" si="11"/>
        <v>18.96</v>
      </c>
      <c r="W9" s="75">
        <f t="shared" si="3"/>
        <v>6.1815336463223784E-2</v>
      </c>
      <c r="X9" s="75">
        <f t="shared" si="12"/>
        <v>5.5822498586772185E-2</v>
      </c>
      <c r="Y9" s="74">
        <f>IF(U9=0,"",SUM(V$5:V9))</f>
        <v>306.72000000000003</v>
      </c>
      <c r="Z9" s="3"/>
    </row>
    <row r="10" spans="1:26" ht="14.25" customHeight="1" x14ac:dyDescent="0.25">
      <c r="A10" s="3" t="str">
        <f>'Rev Req''t_yrs 1-3'!A9</f>
        <v>Existing</v>
      </c>
      <c r="B10" s="3" t="str">
        <f>'Rev Req''t_yrs 1-3'!B9</f>
        <v>1756-W</v>
      </c>
      <c r="C10" s="104" t="str">
        <f>'Rev Req''t_yrs 1-3'!C9</f>
        <v>ARRA</v>
      </c>
      <c r="D10" s="78" t="str">
        <f>TEXT('Rev Req''t_yrs 1-3'!J9, "yyyy")</f>
        <v>2023</v>
      </c>
      <c r="E10" s="73">
        <f>(1.28)-E9</f>
        <v>-0.30000000000000004</v>
      </c>
      <c r="F10" s="107">
        <f t="shared" si="4"/>
        <v>-3.6000000000000005</v>
      </c>
      <c r="G10" s="75">
        <f t="shared" si="5"/>
        <v>-6.2682824905975782E-3</v>
      </c>
      <c r="H10" s="75">
        <f t="shared" si="6"/>
        <v>-7.1619556913674574E-3</v>
      </c>
      <c r="I10" s="74">
        <f>IF(E10=0,"",SUM(F$5:F10))</f>
        <v>574.31999999999994</v>
      </c>
      <c r="J10" s="73">
        <f t="shared" si="14"/>
        <v>-0.30000000000000004</v>
      </c>
      <c r="K10" s="107">
        <f t="shared" si="7"/>
        <v>-3.6000000000000005</v>
      </c>
      <c r="L10" s="75">
        <f t="shared" si="1"/>
        <v>-7.3855243722304315E-3</v>
      </c>
      <c r="M10" s="75">
        <f t="shared" si="8"/>
        <v>-7.1619556913674574E-3</v>
      </c>
      <c r="N10" s="74">
        <f>IF(J10=0,"",SUM(K$5:K10))</f>
        <v>487.43999999999988</v>
      </c>
      <c r="O10" s="70"/>
      <c r="P10" s="73">
        <f>(1.28)-P9</f>
        <v>-0.30000000000000004</v>
      </c>
      <c r="Q10" s="107">
        <f t="shared" si="9"/>
        <v>-3.6000000000000005</v>
      </c>
      <c r="R10" s="75">
        <f t="shared" si="2"/>
        <v>-9.3955527716880691E-3</v>
      </c>
      <c r="S10" s="75">
        <f t="shared" si="10"/>
        <v>-1.0599208592425099E-2</v>
      </c>
      <c r="T10" s="74">
        <f>IF(P10=0,"",SUM(Q$5:Q10))</f>
        <v>383.15999999999997</v>
      </c>
      <c r="U10" s="73">
        <f>P10</f>
        <v>-0.30000000000000004</v>
      </c>
      <c r="V10" s="107">
        <f t="shared" si="11"/>
        <v>-3.6000000000000005</v>
      </c>
      <c r="W10" s="75">
        <f t="shared" si="3"/>
        <v>-1.1876484560570073E-2</v>
      </c>
      <c r="X10" s="75">
        <f t="shared" si="12"/>
        <v>-1.0599208592425099E-2</v>
      </c>
      <c r="Y10" s="74">
        <f>IF(U10=0,"",SUM(V$5:V10))</f>
        <v>303.12</v>
      </c>
      <c r="Z10" s="3"/>
    </row>
    <row r="11" spans="1:26" ht="14.25" customHeight="1" x14ac:dyDescent="0.25">
      <c r="A11" s="3" t="str">
        <f>'Rev Req''t_yrs 1-3'!A10</f>
        <v>Existing</v>
      </c>
      <c r="B11" s="3" t="str">
        <f>'Rev Req''t_yrs 1-3'!B10</f>
        <v>D.23-06-024</v>
      </c>
      <c r="C11" s="104" t="str">
        <f>'Rev Req''t_yrs 1-3'!C10</f>
        <v>CAP Surcharge</v>
      </c>
      <c r="D11" s="78" t="str">
        <f>TEXT('Rev Req''t_yrs 1-3'!J10, "yyyy")</f>
        <v>2023</v>
      </c>
      <c r="E11" s="73">
        <f>(0.107*E$1)-E6</f>
        <v>0.14399999999999991</v>
      </c>
      <c r="F11" s="107">
        <f t="shared" si="4"/>
        <v>1.7279999999999989</v>
      </c>
      <c r="G11" s="75">
        <f t="shared" si="5"/>
        <v>2.9997500208315958E-3</v>
      </c>
      <c r="H11" s="75">
        <f t="shared" si="6"/>
        <v>3.4377387318563772E-3</v>
      </c>
      <c r="I11" s="74">
        <f>IF(E11=0,"",SUM(F$5:F11))</f>
        <v>576.04799999999989</v>
      </c>
      <c r="J11" s="73"/>
      <c r="K11" s="107">
        <f t="shared" si="7"/>
        <v>0</v>
      </c>
      <c r="L11" s="75">
        <f t="shared" si="1"/>
        <v>0</v>
      </c>
      <c r="M11" s="75">
        <f t="shared" si="8"/>
        <v>0</v>
      </c>
      <c r="N11" s="74" t="str">
        <f>IF(J11=0,"",SUM(K$5:K11))</f>
        <v/>
      </c>
      <c r="O11" s="70"/>
      <c r="P11" s="73">
        <f>(0.107*P$1)-P6</f>
        <v>7.1999999999999953E-2</v>
      </c>
      <c r="Q11" s="107">
        <f t="shared" si="9"/>
        <v>0.86399999999999944</v>
      </c>
      <c r="R11" s="75">
        <f t="shared" si="2"/>
        <v>2.2498593837885121E-3</v>
      </c>
      <c r="S11" s="75">
        <f t="shared" si="10"/>
        <v>2.5438100621820218E-3</v>
      </c>
      <c r="T11" s="74">
        <f>IF(P11=0,"",SUM(Q$5:Q11))</f>
        <v>384.02399999999994</v>
      </c>
      <c r="U11" s="73"/>
      <c r="V11" s="107">
        <f t="shared" si="11"/>
        <v>0</v>
      </c>
      <c r="W11" s="75">
        <f t="shared" si="3"/>
        <v>0</v>
      </c>
      <c r="X11" s="75">
        <f t="shared" si="12"/>
        <v>0</v>
      </c>
      <c r="Y11" s="74" t="str">
        <f>IF(U11=0,"",SUM(V$5:V11))</f>
        <v/>
      </c>
      <c r="Z11" s="3"/>
    </row>
    <row r="12" spans="1:26" x14ac:dyDescent="0.25">
      <c r="A12" s="3" t="str">
        <f>'Rev Req''t_yrs 1-3'!A11</f>
        <v>Existing</v>
      </c>
      <c r="B12" s="3" t="str">
        <f>'Rev Req''t_yrs 1-3'!B11</f>
        <v>D.23-06-024</v>
      </c>
      <c r="C12" s="104" t="str">
        <f>'Rev Req''t_yrs 1-3'!C11</f>
        <v>CAP Discount</v>
      </c>
      <c r="D12" s="78" t="str">
        <f>TEXT('Rev Req''t_yrs 1-3'!J11, "yyyy")</f>
        <v>2023</v>
      </c>
      <c r="E12" s="73"/>
      <c r="F12" s="107">
        <f t="shared" si="4"/>
        <v>0</v>
      </c>
      <c r="G12" s="75">
        <f t="shared" si="5"/>
        <v>0</v>
      </c>
      <c r="H12" s="75">
        <f t="shared" si="6"/>
        <v>0</v>
      </c>
      <c r="I12" s="74" t="str">
        <f>IF(E12=0,"",SUM(F$5:F12))</f>
        <v/>
      </c>
      <c r="J12" s="73">
        <f>-6.1-J7</f>
        <v>0</v>
      </c>
      <c r="K12" s="107">
        <f t="shared" si="7"/>
        <v>0</v>
      </c>
      <c r="L12" s="75">
        <f t="shared" si="1"/>
        <v>0</v>
      </c>
      <c r="M12" s="75">
        <f t="shared" si="8"/>
        <v>0</v>
      </c>
      <c r="N12" s="74" t="str">
        <f>IF(J12=0,"",SUM(K$5:K12))</f>
        <v/>
      </c>
      <c r="O12" s="70"/>
      <c r="P12" s="73"/>
      <c r="Q12" s="107">
        <f t="shared" si="9"/>
        <v>0</v>
      </c>
      <c r="R12" s="75">
        <f t="shared" si="2"/>
        <v>0</v>
      </c>
      <c r="S12" s="75">
        <f t="shared" si="10"/>
        <v>0</v>
      </c>
      <c r="T12" s="74" t="str">
        <f>IF(P12=0,"",SUM(Q$5:Q12))</f>
        <v/>
      </c>
      <c r="U12" s="73">
        <f>-6.1-U7</f>
        <v>0</v>
      </c>
      <c r="V12" s="107">
        <f t="shared" si="11"/>
        <v>0</v>
      </c>
      <c r="W12" s="75">
        <f t="shared" si="3"/>
        <v>0</v>
      </c>
      <c r="X12" s="75">
        <f t="shared" si="12"/>
        <v>0</v>
      </c>
      <c r="Y12" s="74" t="str">
        <f>IF(U12=0,"",SUM(V$5:V12))</f>
        <v/>
      </c>
      <c r="Z12" s="3"/>
    </row>
    <row r="13" spans="1:26" x14ac:dyDescent="0.25">
      <c r="A13" s="3" t="str">
        <f>'Rev Req''t_yrs 1-3'!A12</f>
        <v>Existing</v>
      </c>
      <c r="B13" s="3" t="str">
        <f>'Rev Req''t_yrs 1-3'!B12</f>
        <v>D.23-06-024</v>
      </c>
      <c r="C13" s="104" t="str">
        <f>'Rev Req''t_yrs 1-3'!C12</f>
        <v>TPRCCMA</v>
      </c>
      <c r="D13" s="78" t="str">
        <f>TEXT('Rev Req''t_yrs 1-3'!J12, "yyyy")</f>
        <v>2023</v>
      </c>
      <c r="E13" s="73">
        <f>0.015*E1</f>
        <v>0.18</v>
      </c>
      <c r="F13" s="107">
        <f t="shared" si="4"/>
        <v>2.16</v>
      </c>
      <c r="G13" s="75">
        <f t="shared" si="5"/>
        <v>3.7356798937406618E-3</v>
      </c>
      <c r="H13" s="75">
        <f t="shared" si="6"/>
        <v>4.2971734148204745E-3</v>
      </c>
      <c r="I13" s="74">
        <f>IF(E13=0,"",SUM(F$5:F13))</f>
        <v>578.20799999999986</v>
      </c>
      <c r="J13" s="73">
        <f t="shared" ref="J13:J29" si="15">E13</f>
        <v>0.18</v>
      </c>
      <c r="K13" s="107">
        <f t="shared" si="7"/>
        <v>2.16</v>
      </c>
      <c r="L13" s="75">
        <f t="shared" si="1"/>
        <v>4.4117647058823537E-3</v>
      </c>
      <c r="M13" s="75">
        <f t="shared" si="8"/>
        <v>4.2971734148204745E-3</v>
      </c>
      <c r="N13" s="74">
        <f>IF(J13=0,"",SUM(K$5:K13))</f>
        <v>489.59999999999991</v>
      </c>
      <c r="O13" s="70"/>
      <c r="P13" s="73">
        <f>0.015*P1</f>
        <v>0.09</v>
      </c>
      <c r="Q13" s="107">
        <f t="shared" si="9"/>
        <v>1.08</v>
      </c>
      <c r="R13" s="75">
        <f t="shared" si="2"/>
        <v>2.8044372429265867E-3</v>
      </c>
      <c r="S13" s="75">
        <f t="shared" si="10"/>
        <v>3.1797625777275295E-3</v>
      </c>
      <c r="T13" s="74">
        <f>IF(P13=0,"",SUM(Q$5:Q13))</f>
        <v>385.10399999999993</v>
      </c>
      <c r="U13" s="73">
        <f t="shared" ref="U13:U29" si="16">P13</f>
        <v>0.09</v>
      </c>
      <c r="V13" s="107">
        <f t="shared" si="11"/>
        <v>1.08</v>
      </c>
      <c r="W13" s="75">
        <f t="shared" si="3"/>
        <v>3.5502958579881659E-3</v>
      </c>
      <c r="X13" s="75">
        <f t="shared" si="12"/>
        <v>3.1797625777275295E-3</v>
      </c>
      <c r="Y13" s="74">
        <f>IF(U13=0,"",SUM(V$5:V13))</f>
        <v>304.2</v>
      </c>
      <c r="Z13" s="3"/>
    </row>
    <row r="14" spans="1:26" x14ac:dyDescent="0.25">
      <c r="A14" s="3" t="str">
        <f>'Rev Req''t_yrs 1-3'!A13</f>
        <v>Existing</v>
      </c>
      <c r="B14" s="3" t="str">
        <f>'Rev Req''t_yrs 1-3'!B13</f>
        <v>D.23-06-024</v>
      </c>
      <c r="C14" s="104" t="str">
        <f>'Rev Req''t_yrs 1-3'!C13</f>
        <v>SLTMA</v>
      </c>
      <c r="D14" s="78" t="str">
        <f>TEXT('Rev Req''t_yrs 1-3'!J13, "yyyy")</f>
        <v>2023</v>
      </c>
      <c r="E14" s="73">
        <f>0.0007*E1</f>
        <v>8.3999999999999995E-3</v>
      </c>
      <c r="F14" s="107">
        <f t="shared" si="4"/>
        <v>0.1008</v>
      </c>
      <c r="G14" s="75">
        <f t="shared" si="5"/>
        <v>1.7430134212033437E-4</v>
      </c>
      <c r="H14" s="75">
        <f t="shared" si="6"/>
        <v>2.005347593582888E-4</v>
      </c>
      <c r="I14" s="74">
        <f>IF(E14=0,"",SUM(F$5:F14))</f>
        <v>578.30879999999991</v>
      </c>
      <c r="J14" s="73">
        <f t="shared" si="15"/>
        <v>8.3999999999999995E-3</v>
      </c>
      <c r="K14" s="107">
        <f t="shared" si="7"/>
        <v>0.1008</v>
      </c>
      <c r="L14" s="75">
        <f t="shared" si="1"/>
        <v>2.0583997412297473E-4</v>
      </c>
      <c r="M14" s="75">
        <f t="shared" si="8"/>
        <v>2.005347593582888E-4</v>
      </c>
      <c r="N14" s="74">
        <f>IF(J14=0,"",SUM(K$5:K14))</f>
        <v>489.7007999999999</v>
      </c>
      <c r="O14" s="70"/>
      <c r="P14" s="73">
        <f>0.0007*P1</f>
        <v>4.1999999999999997E-3</v>
      </c>
      <c r="Q14" s="107">
        <f t="shared" si="9"/>
        <v>5.04E-2</v>
      </c>
      <c r="R14" s="75">
        <f t="shared" si="2"/>
        <v>1.3085661230924535E-4</v>
      </c>
      <c r="S14" s="75">
        <f t="shared" si="10"/>
        <v>1.4838892029395137E-4</v>
      </c>
      <c r="T14" s="74">
        <f>IF(P14=0,"",SUM(Q$5:Q14))</f>
        <v>385.15439999999995</v>
      </c>
      <c r="U14" s="73">
        <f t="shared" si="16"/>
        <v>4.1999999999999997E-3</v>
      </c>
      <c r="V14" s="107">
        <f t="shared" si="11"/>
        <v>5.04E-2</v>
      </c>
      <c r="W14" s="75">
        <f t="shared" si="3"/>
        <v>1.6565302790070283E-4</v>
      </c>
      <c r="X14" s="75">
        <f t="shared" si="12"/>
        <v>1.4838892029395137E-4</v>
      </c>
      <c r="Y14" s="74">
        <f>IF(U14=0,"",SUM(V$5:V14))</f>
        <v>304.25040000000001</v>
      </c>
      <c r="Z14" s="3"/>
    </row>
    <row r="15" spans="1:26" x14ac:dyDescent="0.25">
      <c r="A15" s="3" t="str">
        <f>'Rev Req''t_yrs 1-3'!A14</f>
        <v>Existing</v>
      </c>
      <c r="B15" s="3" t="str">
        <f>'Rev Req''t_yrs 1-3'!B14</f>
        <v>D.23-06-024</v>
      </c>
      <c r="C15" s="104" t="str">
        <f>'Rev Req''t_yrs 1-3'!C14</f>
        <v>AEROJET</v>
      </c>
      <c r="D15" s="78" t="str">
        <f>TEXT('Rev Req''t_yrs 1-3'!J14, "yyyy")</f>
        <v>2023</v>
      </c>
      <c r="E15" s="73">
        <f>(0.286*E$1)-E8</f>
        <v>-0.12000000000000011</v>
      </c>
      <c r="F15" s="107">
        <f t="shared" si="4"/>
        <v>-1.4400000000000013</v>
      </c>
      <c r="G15" s="75">
        <f t="shared" si="5"/>
        <v>-2.4962348457742934E-3</v>
      </c>
      <c r="H15" s="75">
        <f t="shared" si="6"/>
        <v>-2.8647822765469851E-3</v>
      </c>
      <c r="I15" s="74">
        <f>IF(E15=0,"",SUM(F$5:F15))</f>
        <v>576.86879999999985</v>
      </c>
      <c r="J15" s="73">
        <f t="shared" si="15"/>
        <v>-0.12000000000000011</v>
      </c>
      <c r="K15" s="107">
        <f t="shared" si="7"/>
        <v>-1.4400000000000013</v>
      </c>
      <c r="L15" s="75">
        <f t="shared" si="1"/>
        <v>-2.9492435190373702E-3</v>
      </c>
      <c r="M15" s="75">
        <f t="shared" si="8"/>
        <v>-2.8647822765469851E-3</v>
      </c>
      <c r="N15" s="74">
        <f>IF(J15=0,"",SUM(K$5:K15))</f>
        <v>488.2607999999999</v>
      </c>
      <c r="O15" s="70"/>
      <c r="P15" s="73">
        <f>(0.286*P$1)-P8</f>
        <v>-6.0000000000000053E-2</v>
      </c>
      <c r="Q15" s="107">
        <f t="shared" si="9"/>
        <v>-0.72000000000000064</v>
      </c>
      <c r="R15" s="75">
        <f t="shared" si="2"/>
        <v>-1.872881303025954E-3</v>
      </c>
      <c r="S15" s="75">
        <f t="shared" si="10"/>
        <v>-2.1198417184850214E-3</v>
      </c>
      <c r="T15" s="74">
        <f>IF(P15=0,"",SUM(Q$5:Q15))</f>
        <v>384.43439999999993</v>
      </c>
      <c r="U15" s="73">
        <f t="shared" si="16"/>
        <v>-6.0000000000000053E-2</v>
      </c>
      <c r="V15" s="107">
        <f t="shared" si="11"/>
        <v>-0.72000000000000064</v>
      </c>
      <c r="W15" s="75">
        <f t="shared" si="3"/>
        <v>-2.372085300187397E-3</v>
      </c>
      <c r="X15" s="75">
        <f t="shared" si="12"/>
        <v>-2.1198417184850214E-3</v>
      </c>
      <c r="Y15" s="74">
        <f>IF(U15=0,"",SUM(V$5:V15))</f>
        <v>303.53039999999999</v>
      </c>
      <c r="Z15" s="3"/>
    </row>
    <row r="16" spans="1:26" x14ac:dyDescent="0.25">
      <c r="A16" s="3" t="str">
        <f>'Rev Req''t_yrs 1-3'!A15</f>
        <v>Existing</v>
      </c>
      <c r="B16" s="3" t="str">
        <f>'Rev Req''t_yrs 1-3'!B15</f>
        <v>D.23-06-024</v>
      </c>
      <c r="C16" s="104" t="str">
        <f>'Rev Req''t_yrs 1-3'!C15</f>
        <v>CEMA-ECP</v>
      </c>
      <c r="D16" s="78" t="str">
        <f>TEXT('Rev Req''t_yrs 1-3'!J15, "yyyy")</f>
        <v>2023</v>
      </c>
      <c r="E16" s="73">
        <f>0.00145*E1</f>
        <v>1.7399999999999999E-2</v>
      </c>
      <c r="F16" s="107">
        <f t="shared" si="4"/>
        <v>0.20879999999999999</v>
      </c>
      <c r="G16" s="75">
        <f t="shared" si="5"/>
        <v>3.6182308930376094E-4</v>
      </c>
      <c r="H16" s="75">
        <f t="shared" si="6"/>
        <v>4.1539343009931246E-4</v>
      </c>
      <c r="I16" s="74">
        <f>IF(E16=0,"",SUM(F$5:F16))</f>
        <v>577.07759999999985</v>
      </c>
      <c r="J16" s="73">
        <f t="shared" si="15"/>
        <v>1.7399999999999999E-2</v>
      </c>
      <c r="K16" s="107">
        <f t="shared" si="7"/>
        <v>0.20879999999999999</v>
      </c>
      <c r="L16" s="75">
        <f t="shared" si="1"/>
        <v>4.2745751219727907E-4</v>
      </c>
      <c r="M16" s="75">
        <f t="shared" si="8"/>
        <v>4.1539343009931246E-4</v>
      </c>
      <c r="N16" s="74">
        <f>IF(J16=0,"",SUM(K$5:K16))</f>
        <v>488.4695999999999</v>
      </c>
      <c r="O16" s="70"/>
      <c r="P16" s="73">
        <f>0.00145*P1</f>
        <v>8.6999999999999994E-3</v>
      </c>
      <c r="Q16" s="107">
        <f t="shared" si="9"/>
        <v>0.10439999999999999</v>
      </c>
      <c r="R16" s="75">
        <f t="shared" si="2"/>
        <v>2.7149405989720677E-4</v>
      </c>
      <c r="S16" s="75">
        <f t="shared" si="10"/>
        <v>3.0737704918032784E-4</v>
      </c>
      <c r="T16" s="74">
        <f>IF(P16=0,"",SUM(Q$5:Q16))</f>
        <v>384.53879999999992</v>
      </c>
      <c r="U16" s="73">
        <f t="shared" si="16"/>
        <v>8.6999999999999994E-3</v>
      </c>
      <c r="V16" s="107">
        <f t="shared" si="11"/>
        <v>0.10439999999999999</v>
      </c>
      <c r="W16" s="75">
        <f t="shared" si="3"/>
        <v>3.4383410597204272E-4</v>
      </c>
      <c r="X16" s="75">
        <f t="shared" si="12"/>
        <v>3.0737704918032784E-4</v>
      </c>
      <c r="Y16" s="74">
        <f>IF(U16=0,"",SUM(V$5:V16))</f>
        <v>303.63479999999998</v>
      </c>
      <c r="Z16" s="3"/>
    </row>
    <row r="17" spans="1:26" x14ac:dyDescent="0.25">
      <c r="A17" s="3" t="str">
        <f>'Rev Req''t_yrs 1-3'!A16</f>
        <v>Existing</v>
      </c>
      <c r="B17" s="3" t="str">
        <f>'Rev Req''t_yrs 1-3'!B16</f>
        <v>D.23-06-025</v>
      </c>
      <c r="C17" s="104" t="str">
        <f>'Rev Req''t_yrs 1-3'!C16</f>
        <v>2021 Cost of Capital</v>
      </c>
      <c r="D17" s="78" t="str">
        <f>TEXT('Rev Req''t_yrs 1-3'!J16, "yyyy")</f>
        <v>2023</v>
      </c>
      <c r="E17" s="73">
        <f>((2.243*E$1)+14.58)-E$5</f>
        <v>-0.39200000000000301</v>
      </c>
      <c r="F17" s="107">
        <f t="shared" si="4"/>
        <v>-4.7040000000000362</v>
      </c>
      <c r="G17" s="75">
        <f t="shared" si="5"/>
        <v>-8.2184083961944401E-3</v>
      </c>
      <c r="H17" s="75">
        <f t="shared" si="6"/>
        <v>-9.358288770053548E-3</v>
      </c>
      <c r="I17" s="74">
        <f>IF(E17=0,"",SUM(F$5:F17))</f>
        <v>572.37359999999978</v>
      </c>
      <c r="J17" s="73">
        <f t="shared" si="15"/>
        <v>-0.39200000000000301</v>
      </c>
      <c r="K17" s="107">
        <f t="shared" si="7"/>
        <v>-4.7040000000000362</v>
      </c>
      <c r="L17" s="75">
        <f t="shared" si="1"/>
        <v>-9.7237174367090957E-3</v>
      </c>
      <c r="M17" s="75">
        <f t="shared" si="8"/>
        <v>-9.358288770053548E-3</v>
      </c>
      <c r="N17" s="74">
        <f>IF(J17=0,"",SUM(K$5:K17))</f>
        <v>483.76559999999984</v>
      </c>
      <c r="O17" s="70"/>
      <c r="P17" s="73">
        <f>((2.243*P$1)+14.58)-P$5</f>
        <v>-0.26600000000000534</v>
      </c>
      <c r="Q17" s="107">
        <f t="shared" si="9"/>
        <v>-3.1920000000000641</v>
      </c>
      <c r="R17" s="75">
        <f t="shared" si="2"/>
        <v>-8.3703337749263008E-3</v>
      </c>
      <c r="S17" s="75">
        <f t="shared" si="10"/>
        <v>-9.3979649519504421E-3</v>
      </c>
      <c r="T17" s="74">
        <f>IF(P17=0,"",SUM(Q$5:Q17))</f>
        <v>381.34679999999986</v>
      </c>
      <c r="U17" s="73">
        <f t="shared" si="16"/>
        <v>-0.26600000000000534</v>
      </c>
      <c r="V17" s="107">
        <f t="shared" si="11"/>
        <v>-3.1920000000000641</v>
      </c>
      <c r="W17" s="75">
        <f t="shared" si="3"/>
        <v>-1.062431850588553E-2</v>
      </c>
      <c r="X17" s="75">
        <f t="shared" si="12"/>
        <v>-9.3979649519504421E-3</v>
      </c>
      <c r="Y17" s="74">
        <f>IF(U17=0,"",SUM(V$5:V17))</f>
        <v>300.44279999999992</v>
      </c>
      <c r="Z17" s="3"/>
    </row>
    <row r="18" spans="1:26" x14ac:dyDescent="0.25">
      <c r="A18" s="3" t="str">
        <f>'Rev Req''t_yrs 1-3'!A17</f>
        <v>Existing</v>
      </c>
      <c r="B18" s="3" t="str">
        <f>'Rev Req''t_yrs 1-3'!B17</f>
        <v>D.23-06-024</v>
      </c>
      <c r="C18" s="104" t="str">
        <f>'Rev Req''t_yrs 1-3'!C17</f>
        <v>2018 CoC True-Up</v>
      </c>
      <c r="D18" s="78" t="str">
        <f>TEXT('Rev Req''t_yrs 1-3'!J17, "yyyy")</f>
        <v>2023</v>
      </c>
      <c r="E18" s="73">
        <v>-1.23</v>
      </c>
      <c r="F18" s="107">
        <f t="shared" si="4"/>
        <v>-14.76</v>
      </c>
      <c r="G18" s="75">
        <f t="shared" si="5"/>
        <v>-2.6469942626937373E-2</v>
      </c>
      <c r="H18" s="75">
        <f t="shared" si="6"/>
        <v>-2.9364018334606574E-2</v>
      </c>
      <c r="I18" s="74">
        <f>IF(E18=0,"",SUM(F$5:F18))</f>
        <v>557.61359999999979</v>
      </c>
      <c r="J18" s="73">
        <f t="shared" si="15"/>
        <v>-1.23</v>
      </c>
      <c r="K18" s="107">
        <f t="shared" si="7"/>
        <v>-14.76</v>
      </c>
      <c r="L18" s="75">
        <f t="shared" si="1"/>
        <v>-3.1470839580593504E-2</v>
      </c>
      <c r="M18" s="75">
        <f t="shared" si="8"/>
        <v>-2.9364018334606574E-2</v>
      </c>
      <c r="N18" s="74">
        <f>IF(J18=0,"",SUM(K$5:K18))</f>
        <v>469.00559999999984</v>
      </c>
      <c r="O18" s="70"/>
      <c r="P18" s="73">
        <v>-0.82</v>
      </c>
      <c r="Q18" s="107">
        <f t="shared" si="9"/>
        <v>-9.84</v>
      </c>
      <c r="R18" s="75">
        <f t="shared" si="2"/>
        <v>-2.6486729179654323E-2</v>
      </c>
      <c r="S18" s="75">
        <f t="shared" si="10"/>
        <v>-2.8971170152628602E-2</v>
      </c>
      <c r="T18" s="74">
        <f>IF(P18=0,"",SUM(Q$5:Q18))</f>
        <v>371.50679999999988</v>
      </c>
      <c r="U18" s="73">
        <f t="shared" si="16"/>
        <v>-0.82</v>
      </c>
      <c r="V18" s="107">
        <f t="shared" si="11"/>
        <v>-9.84</v>
      </c>
      <c r="W18" s="75">
        <f t="shared" si="3"/>
        <v>-3.3860651032956331E-2</v>
      </c>
      <c r="X18" s="75">
        <f t="shared" si="12"/>
        <v>-2.8971170152628602E-2</v>
      </c>
      <c r="Y18" s="74">
        <f>IF(U18=0,"",SUM(V$5:V18))</f>
        <v>290.60279999999995</v>
      </c>
      <c r="Z18" s="3"/>
    </row>
    <row r="19" spans="1:26" x14ac:dyDescent="0.25">
      <c r="A19" s="3" t="str">
        <f>'Rev Req''t_yrs 1-3'!A18</f>
        <v>Existing</v>
      </c>
      <c r="B19" s="3" t="str">
        <f>'Rev Req''t_yrs 1-3'!B18</f>
        <v>D.23-06-024</v>
      </c>
      <c r="C19" s="104" t="str">
        <f>'Rev Req''t_yrs 1-3'!C18</f>
        <v>GRABA</v>
      </c>
      <c r="D19" s="78" t="str">
        <f>TEXT('Rev Req''t_yrs 1-3'!J18, "yyyy")</f>
        <v>2023</v>
      </c>
      <c r="E19" s="73">
        <v>-1.82</v>
      </c>
      <c r="F19" s="107">
        <f t="shared" si="4"/>
        <v>-21.84</v>
      </c>
      <c r="G19" s="75">
        <f t="shared" si="5"/>
        <v>-4.0763486666756277E-2</v>
      </c>
      <c r="H19" s="75">
        <f t="shared" si="6"/>
        <v>-4.3449197860962574E-2</v>
      </c>
      <c r="I19" s="74">
        <f>IF(E19=0,"",SUM(F$5:F19))</f>
        <v>535.77359999999976</v>
      </c>
      <c r="J19" s="73">
        <f t="shared" si="15"/>
        <v>-1.82</v>
      </c>
      <c r="K19" s="107">
        <f t="shared" si="7"/>
        <v>-21.84</v>
      </c>
      <c r="L19" s="75">
        <f t="shared" si="1"/>
        <v>-4.8840966299733266E-2</v>
      </c>
      <c r="M19" s="75">
        <f t="shared" si="8"/>
        <v>-4.3449197860962574E-2</v>
      </c>
      <c r="N19" s="74">
        <f>IF(J19=0,"",SUM(K$5:K19))</f>
        <v>447.16559999999987</v>
      </c>
      <c r="O19" s="70"/>
      <c r="P19" s="73">
        <v>-1.21</v>
      </c>
      <c r="Q19" s="107">
        <f t="shared" si="9"/>
        <v>-14.52</v>
      </c>
      <c r="R19" s="75">
        <f t="shared" si="2"/>
        <v>-4.0673772811767837E-2</v>
      </c>
      <c r="S19" s="75">
        <f t="shared" si="10"/>
        <v>-4.2750141322781231E-2</v>
      </c>
      <c r="T19" s="74">
        <f>IF(P19=0,"",SUM(Q$5:Q19))</f>
        <v>356.9867999999999</v>
      </c>
      <c r="U19" s="73">
        <f t="shared" si="16"/>
        <v>-1.21</v>
      </c>
      <c r="V19" s="107">
        <f t="shared" si="11"/>
        <v>-14.52</v>
      </c>
      <c r="W19" s="75">
        <f t="shared" si="3"/>
        <v>-5.2592917776840865E-2</v>
      </c>
      <c r="X19" s="75">
        <f t="shared" si="12"/>
        <v>-4.2750141322781231E-2</v>
      </c>
      <c r="Y19" s="74">
        <f>IF(U19=0,"",SUM(V$5:V19))</f>
        <v>276.08279999999996</v>
      </c>
      <c r="Z19" s="3"/>
    </row>
    <row r="20" spans="1:26" x14ac:dyDescent="0.25">
      <c r="A20" s="3" t="str">
        <f>'Rev Req''t_yrs 1-3'!A19</f>
        <v>Existing</v>
      </c>
      <c r="B20" s="3" t="str">
        <f>'Rev Req''t_yrs 1-3'!B19</f>
        <v>1898-W</v>
      </c>
      <c r="C20" s="104" t="str">
        <f>'Rev Req''t_yrs 1-3'!C19</f>
        <v>WRAM/ MCBA Amortization</v>
      </c>
      <c r="D20" s="78" t="str">
        <f>TEXT('Rev Req''t_yrs 1-3'!J19, "yyyy")</f>
        <v>2023</v>
      </c>
      <c r="E20" s="73">
        <f>0.137*E$1</f>
        <v>1.6440000000000001</v>
      </c>
      <c r="F20" s="107">
        <f t="shared" si="4"/>
        <v>19.728000000000002</v>
      </c>
      <c r="G20" s="75">
        <f t="shared" si="5"/>
        <v>3.55138491050251E-2</v>
      </c>
      <c r="H20" s="75">
        <f t="shared" si="6"/>
        <v>3.9247517188693667E-2</v>
      </c>
      <c r="I20" s="74">
        <f>IF(E20=0,"",SUM(F$5:F20))</f>
        <v>555.50159999999971</v>
      </c>
      <c r="J20" s="73">
        <f t="shared" si="15"/>
        <v>1.6440000000000001</v>
      </c>
      <c r="K20" s="107">
        <f t="shared" si="7"/>
        <v>19.728000000000002</v>
      </c>
      <c r="L20" s="75">
        <f t="shared" si="1"/>
        <v>4.2253738324963132E-2</v>
      </c>
      <c r="M20" s="75">
        <f t="shared" si="8"/>
        <v>3.9247517188693667E-2</v>
      </c>
      <c r="N20" s="74">
        <f>IF(J20=0,"",SUM(K$5:K20))</f>
        <v>466.89359999999988</v>
      </c>
      <c r="O20" s="70"/>
      <c r="P20" s="73">
        <f>0.137*P$1</f>
        <v>0.82200000000000006</v>
      </c>
      <c r="Q20" s="107">
        <f t="shared" si="9"/>
        <v>9.8640000000000008</v>
      </c>
      <c r="R20" s="75">
        <f t="shared" si="2"/>
        <v>2.6888315358723502E-2</v>
      </c>
      <c r="S20" s="75">
        <f t="shared" si="10"/>
        <v>2.9041831543244773E-2</v>
      </c>
      <c r="T20" s="74">
        <f>IF(P20=0,"",SUM(Q$5:Q20))</f>
        <v>366.85079999999988</v>
      </c>
      <c r="U20" s="73">
        <f t="shared" si="16"/>
        <v>0.82200000000000006</v>
      </c>
      <c r="V20" s="107">
        <f t="shared" si="11"/>
        <v>9.8640000000000008</v>
      </c>
      <c r="W20" s="75">
        <f t="shared" si="3"/>
        <v>3.4495927214432905E-2</v>
      </c>
      <c r="X20" s="75">
        <f t="shared" si="12"/>
        <v>2.9041831543244773E-2</v>
      </c>
      <c r="Y20" s="74">
        <f>IF(U20=0,"",SUM(V$5:V20))</f>
        <v>285.94679999999994</v>
      </c>
      <c r="Z20" s="3"/>
    </row>
    <row r="21" spans="1:26" x14ac:dyDescent="0.25">
      <c r="A21" s="3" t="str">
        <f>'Rev Req''t_yrs 1-3'!A20</f>
        <v>Existing</v>
      </c>
      <c r="B21" s="3" t="str">
        <f>'Rev Req''t_yrs 1-3'!B20</f>
        <v>D.23-06-024</v>
      </c>
      <c r="C21" s="104" t="str">
        <f>'Rev Req''t_yrs 1-3'!C20</f>
        <v>2018 CoC True-Up (Expiration)</v>
      </c>
      <c r="D21" s="78" t="str">
        <f>TEXT('Rev Req''t_yrs 1-3'!J20, "yyyy")</f>
        <v>2023</v>
      </c>
      <c r="E21" s="73">
        <f>-E18</f>
        <v>1.23</v>
      </c>
      <c r="F21" s="107">
        <f t="shared" si="4"/>
        <v>14.76</v>
      </c>
      <c r="G21" s="75">
        <f t="shared" si="5"/>
        <v>2.5882857972551559E-2</v>
      </c>
      <c r="H21" s="75">
        <f t="shared" si="6"/>
        <v>2.9364018334606574E-2</v>
      </c>
      <c r="I21" s="74">
        <f>IF(E21=0,"",SUM(F$5:F21))</f>
        <v>570.2615999999997</v>
      </c>
      <c r="J21" s="73">
        <f t="shared" si="15"/>
        <v>1.23</v>
      </c>
      <c r="K21" s="107">
        <f t="shared" si="7"/>
        <v>14.76</v>
      </c>
      <c r="L21" s="75">
        <f t="shared" si="1"/>
        <v>3.0644429938860632E-2</v>
      </c>
      <c r="M21" s="75">
        <f t="shared" si="8"/>
        <v>2.9364018334606574E-2</v>
      </c>
      <c r="N21" s="74">
        <f>IF(J21=0,"",SUM(K$5:K21))</f>
        <v>481.65359999999987</v>
      </c>
      <c r="O21" s="70"/>
      <c r="P21" s="73">
        <f>-P18</f>
        <v>0.82</v>
      </c>
      <c r="Q21" s="107">
        <f t="shared" si="9"/>
        <v>9.84</v>
      </c>
      <c r="R21" s="75">
        <f t="shared" si="2"/>
        <v>2.6122220133860459E-2</v>
      </c>
      <c r="S21" s="75">
        <f t="shared" si="10"/>
        <v>2.8971170152628602E-2</v>
      </c>
      <c r="T21" s="74">
        <f>IF(P21=0,"",SUM(Q$5:Q21))</f>
        <v>376.69079999999985</v>
      </c>
      <c r="U21" s="73">
        <f t="shared" si="16"/>
        <v>0.82</v>
      </c>
      <c r="V21" s="107">
        <f t="shared" si="11"/>
        <v>9.84</v>
      </c>
      <c r="W21" s="75">
        <f t="shared" si="3"/>
        <v>3.3267204621707264E-2</v>
      </c>
      <c r="X21" s="75">
        <f t="shared" si="12"/>
        <v>2.8971170152628602E-2</v>
      </c>
      <c r="Y21" s="74">
        <f>IF(U21=0,"",SUM(V$5:V21))</f>
        <v>295.78679999999991</v>
      </c>
      <c r="Z21" s="3"/>
    </row>
    <row r="22" spans="1:26" x14ac:dyDescent="0.25">
      <c r="A22" s="3" t="str">
        <f>'Rev Req''t_yrs 1-3'!A21</f>
        <v>Existing</v>
      </c>
      <c r="B22" s="3" t="str">
        <f>'Rev Req''t_yrs 1-3'!B21</f>
        <v>D.23-06-024</v>
      </c>
      <c r="C22" s="104" t="str">
        <f>'Rev Req''t_yrs 1-3'!C21</f>
        <v>GRABA (Expiration)</v>
      </c>
      <c r="D22" s="78" t="str">
        <f>TEXT('Rev Req''t_yrs 1-3'!J21, "yyyy")</f>
        <v>2023</v>
      </c>
      <c r="E22" s="73">
        <f>-E19</f>
        <v>1.82</v>
      </c>
      <c r="F22" s="107">
        <f t="shared" si="4"/>
        <v>21.84</v>
      </c>
      <c r="G22" s="75">
        <f t="shared" si="5"/>
        <v>3.6885561532007359E-2</v>
      </c>
      <c r="H22" s="75">
        <f t="shared" si="6"/>
        <v>4.3449197860962574E-2</v>
      </c>
      <c r="I22" s="74">
        <f>IF(E22=0,"",SUM(F$5:F22))</f>
        <v>592.10159999999973</v>
      </c>
      <c r="J22" s="73">
        <f t="shared" si="15"/>
        <v>1.82</v>
      </c>
      <c r="K22" s="107">
        <f t="shared" si="7"/>
        <v>21.84</v>
      </c>
      <c r="L22" s="75">
        <f t="shared" si="1"/>
        <v>4.3376916806886934E-2</v>
      </c>
      <c r="M22" s="75">
        <f t="shared" si="8"/>
        <v>4.3449197860962574E-2</v>
      </c>
      <c r="N22" s="74">
        <f>IF(J22=0,"",SUM(K$5:K22))</f>
        <v>503.49359999999984</v>
      </c>
      <c r="O22" s="70"/>
      <c r="P22" s="73">
        <f>-P19</f>
        <v>1.21</v>
      </c>
      <c r="Q22" s="107">
        <f t="shared" si="9"/>
        <v>14.52</v>
      </c>
      <c r="R22" s="75">
        <f t="shared" si="2"/>
        <v>3.7115539755037452E-2</v>
      </c>
      <c r="S22" s="75">
        <f t="shared" si="10"/>
        <v>4.2750141322781231E-2</v>
      </c>
      <c r="T22" s="74">
        <f>IF(P22=0,"",SUM(Q$5:Q22))</f>
        <v>391.21079999999984</v>
      </c>
      <c r="U22" s="73">
        <f t="shared" si="16"/>
        <v>1.21</v>
      </c>
      <c r="V22" s="107">
        <f t="shared" si="11"/>
        <v>14.52</v>
      </c>
      <c r="W22" s="75">
        <f t="shared" si="3"/>
        <v>4.6792400295449552E-2</v>
      </c>
      <c r="X22" s="75">
        <f t="shared" si="12"/>
        <v>4.2750141322781231E-2</v>
      </c>
      <c r="Y22" s="74">
        <f>IF(U22=0,"",SUM(V$5:V22))</f>
        <v>310.3067999999999</v>
      </c>
      <c r="Z22" s="3"/>
    </row>
    <row r="23" spans="1:26" x14ac:dyDescent="0.25">
      <c r="A23" s="3" t="str">
        <f>'Rev Req''t_yrs 1-3'!A22</f>
        <v>Existing</v>
      </c>
      <c r="B23" s="3" t="str">
        <f>'Rev Req''t_yrs 1-3'!B22</f>
        <v>1909-W</v>
      </c>
      <c r="C23" s="104" t="str">
        <f>'Rev Req''t_yrs 1-3'!C22</f>
        <v>Interim Rate True-Up</v>
      </c>
      <c r="D23" s="78" t="str">
        <f>TEXT('Rev Req''t_yrs 1-3'!J22, "yyyy")</f>
        <v>2023</v>
      </c>
      <c r="E23" s="73">
        <f>0.196*E$1</f>
        <v>2.3520000000000003</v>
      </c>
      <c r="F23" s="107">
        <f t="shared" si="4"/>
        <v>28.224000000000004</v>
      </c>
      <c r="G23" s="75">
        <f t="shared" si="5"/>
        <v>4.5498686496252959E-2</v>
      </c>
      <c r="H23" s="75">
        <f t="shared" si="6"/>
        <v>5.6149732620320872E-2</v>
      </c>
      <c r="I23" s="74">
        <f>IF(E23=0,"",SUM(F$5:F23))</f>
        <v>620.32559999999978</v>
      </c>
      <c r="J23" s="73">
        <f t="shared" si="15"/>
        <v>2.3520000000000003</v>
      </c>
      <c r="K23" s="107">
        <f t="shared" si="7"/>
        <v>28.224000000000004</v>
      </c>
      <c r="L23" s="75">
        <f t="shared" si="1"/>
        <v>5.3080808308771446E-2</v>
      </c>
      <c r="M23" s="75">
        <f t="shared" si="8"/>
        <v>5.6149732620320872E-2</v>
      </c>
      <c r="N23" s="74">
        <f>IF(J23=0,"",SUM(K$5:K23))</f>
        <v>531.71759999999983</v>
      </c>
      <c r="O23" s="70"/>
      <c r="P23" s="73">
        <f>0.196*P$1</f>
        <v>1.1760000000000002</v>
      </c>
      <c r="Q23" s="107">
        <f t="shared" si="9"/>
        <v>14.112000000000002</v>
      </c>
      <c r="R23" s="75">
        <f t="shared" si="2"/>
        <v>3.481669424962032E-2</v>
      </c>
      <c r="S23" s="75">
        <f t="shared" si="10"/>
        <v>4.1548897682306393E-2</v>
      </c>
      <c r="T23" s="74">
        <f>IF(P23=0,"",SUM(Q$5:Q23))</f>
        <v>405.32279999999986</v>
      </c>
      <c r="U23" s="73">
        <f t="shared" si="16"/>
        <v>1.1760000000000002</v>
      </c>
      <c r="V23" s="107">
        <f t="shared" si="11"/>
        <v>14.112000000000002</v>
      </c>
      <c r="W23" s="75">
        <f t="shared" si="3"/>
        <v>4.3499328645565563E-2</v>
      </c>
      <c r="X23" s="75">
        <f t="shared" si="12"/>
        <v>4.1548897682306393E-2</v>
      </c>
      <c r="Y23" s="74">
        <f>IF(U23=0,"",SUM(V$5:V23))</f>
        <v>324.41879999999992</v>
      </c>
      <c r="Z23" s="3"/>
    </row>
    <row r="24" spans="1:26" x14ac:dyDescent="0.25">
      <c r="A24" s="3" t="str">
        <f>'Rev Req''t_yrs 1-3'!A23</f>
        <v>Existing</v>
      </c>
      <c r="B24" s="3" t="str">
        <f>'Rev Req''t_yrs 1-3'!B23</f>
        <v>1924-W</v>
      </c>
      <c r="C24" s="104" t="str">
        <f>'Rev Req''t_yrs 1-3'!C23</f>
        <v>2024 Cost of Capital</v>
      </c>
      <c r="D24" s="78" t="str">
        <f>TEXT('Rev Req''t_yrs 1-3'!J23, "yyyy")</f>
        <v>2024</v>
      </c>
      <c r="E24" s="73">
        <f>(2.264*E$1+14.72)-E$5-E$17</f>
        <v>0.39200000000000301</v>
      </c>
      <c r="F24" s="107">
        <f t="shared" si="4"/>
        <v>4.7040000000000362</v>
      </c>
      <c r="G24" s="75">
        <f t="shared" si="5"/>
        <v>7.5260435665767469E-3</v>
      </c>
      <c r="H24" s="75">
        <f t="shared" si="6"/>
        <v>9.358288770053548E-3</v>
      </c>
      <c r="I24" s="74">
        <f>IF(E24=0,"",SUM(F$5:F24))</f>
        <v>625.02959999999985</v>
      </c>
      <c r="J24" s="73">
        <f t="shared" si="15"/>
        <v>0.39200000000000301</v>
      </c>
      <c r="K24" s="107">
        <f t="shared" si="7"/>
        <v>4.7040000000000362</v>
      </c>
      <c r="L24" s="75">
        <f t="shared" si="1"/>
        <v>8.769221821045307E-3</v>
      </c>
      <c r="M24" s="75">
        <f t="shared" si="8"/>
        <v>9.358288770053548E-3</v>
      </c>
      <c r="N24" s="74">
        <f>IF(J24=0,"",SUM(K$5:K24))</f>
        <v>536.4215999999999</v>
      </c>
      <c r="O24" s="70"/>
      <c r="P24" s="73">
        <f>(2.264*P$1+14.72)-P$5-P$17</f>
        <v>0.26600000000000534</v>
      </c>
      <c r="Q24" s="107">
        <f t="shared" si="9"/>
        <v>3.1920000000000641</v>
      </c>
      <c r="R24" s="75">
        <f t="shared" si="2"/>
        <v>7.8136703982329761E-3</v>
      </c>
      <c r="S24" s="75">
        <f t="shared" si="10"/>
        <v>9.3979649519504421E-3</v>
      </c>
      <c r="T24" s="74">
        <f>IF(P24=0,"",SUM(Q$5:Q24))</f>
        <v>408.51479999999992</v>
      </c>
      <c r="U24" s="73">
        <f t="shared" si="16"/>
        <v>0.26600000000000534</v>
      </c>
      <c r="V24" s="107">
        <f t="shared" si="11"/>
        <v>3.1920000000000641</v>
      </c>
      <c r="W24" s="75">
        <f t="shared" si="3"/>
        <v>9.7432685369348761E-3</v>
      </c>
      <c r="X24" s="75">
        <f t="shared" si="12"/>
        <v>9.3979649519504421E-3</v>
      </c>
      <c r="Y24" s="74">
        <f>IF(U24=0,"",SUM(V$5:V24))</f>
        <v>327.61079999999998</v>
      </c>
      <c r="Z24" s="3"/>
    </row>
    <row r="25" spans="1:26" x14ac:dyDescent="0.25">
      <c r="A25" s="3" t="str">
        <f>'Rev Req''t_yrs 1-3'!A24</f>
        <v>Existing</v>
      </c>
      <c r="B25" s="3" t="str">
        <f>'Rev Req''t_yrs 1-3'!B24</f>
        <v>1925-WA</v>
      </c>
      <c r="C25" s="104" t="str">
        <f>'Rev Req''t_yrs 1-3'!C24</f>
        <v>2024 SRM</v>
      </c>
      <c r="D25" s="78" t="str">
        <f>TEXT('Rev Req''t_yrs 1-3'!J24, "yyyy")</f>
        <v>2024</v>
      </c>
      <c r="E25" s="73">
        <f>(2.419*E$1+14.75)-E$5-E$17-E$24</f>
        <v>1.8900000000000006</v>
      </c>
      <c r="F25" s="107">
        <f t="shared" si="4"/>
        <v>22.680000000000007</v>
      </c>
      <c r="G25" s="75">
        <f t="shared" si="5"/>
        <v>3.5015692217623469E-2</v>
      </c>
      <c r="H25" s="75">
        <f t="shared" si="6"/>
        <v>4.5120320855614994E-2</v>
      </c>
      <c r="I25" s="74">
        <f>IF(E25=0,"",SUM(F$5:F25))</f>
        <v>647.70959999999991</v>
      </c>
      <c r="J25" s="73">
        <f t="shared" si="15"/>
        <v>1.8900000000000006</v>
      </c>
      <c r="K25" s="107">
        <f t="shared" si="7"/>
        <v>22.680000000000007</v>
      </c>
      <c r="L25" s="75">
        <f t="shared" si="1"/>
        <v>4.0565077975094344E-2</v>
      </c>
      <c r="M25" s="75">
        <f t="shared" si="8"/>
        <v>4.5120320855614994E-2</v>
      </c>
      <c r="N25" s="74">
        <f>IF(J25=0,"",SUM(K$5:K25))</f>
        <v>559.10159999999996</v>
      </c>
      <c r="O25" s="70"/>
      <c r="P25" s="73">
        <f>(2.419*P$1+14.75)-P$5-P$17-P$24</f>
        <v>0.9599999999999973</v>
      </c>
      <c r="Q25" s="107">
        <f t="shared" si="9"/>
        <v>11.519999999999968</v>
      </c>
      <c r="R25" s="75">
        <f t="shared" si="2"/>
        <v>2.7426298963800073E-2</v>
      </c>
      <c r="S25" s="75">
        <f t="shared" si="10"/>
        <v>3.3917467495760217E-2</v>
      </c>
      <c r="T25" s="74">
        <f>IF(P25=0,"",SUM(Q$5:Q25))</f>
        <v>420.0347999999999</v>
      </c>
      <c r="U25" s="73">
        <f t="shared" si="16"/>
        <v>0.9599999999999973</v>
      </c>
      <c r="V25" s="107">
        <f t="shared" si="11"/>
        <v>11.519999999999968</v>
      </c>
      <c r="W25" s="75">
        <f t="shared" si="3"/>
        <v>3.3969194187021552E-2</v>
      </c>
      <c r="X25" s="75">
        <f t="shared" si="12"/>
        <v>3.3917467495760217E-2</v>
      </c>
      <c r="Y25" s="74">
        <f>IF(U25=0,"",SUM(V$5:V25))</f>
        <v>339.13079999999997</v>
      </c>
      <c r="Z25" s="3"/>
    </row>
    <row r="26" spans="1:26" x14ac:dyDescent="0.25">
      <c r="A26" s="3" t="str">
        <f>'Rev Req''t_yrs 1-3'!A25</f>
        <v>Existing</v>
      </c>
      <c r="B26" s="3" t="str">
        <f>'Rev Req''t_yrs 1-3'!B25</f>
        <v>D.23-06-024</v>
      </c>
      <c r="C26" s="104" t="str">
        <f>'Rev Req''t_yrs 1-3'!C25</f>
        <v>SLTMA (Expiration)</v>
      </c>
      <c r="D26" s="78" t="str">
        <f>TEXT('Rev Req''t_yrs 1-3'!J25, "yyyy")</f>
        <v>2024</v>
      </c>
      <c r="E26" s="73">
        <f>-E$14</f>
        <v>-8.3999999999999995E-3</v>
      </c>
      <c r="F26" s="107">
        <f t="shared" si="4"/>
        <v>-0.1008</v>
      </c>
      <c r="G26" s="75">
        <f t="shared" si="5"/>
        <v>-1.5564952174831475E-4</v>
      </c>
      <c r="H26" s="75">
        <f t="shared" si="6"/>
        <v>-2.005347593582888E-4</v>
      </c>
      <c r="I26" s="74">
        <f>IF(E26=0,"",SUM(F$5:F26))</f>
        <v>647.60879999999986</v>
      </c>
      <c r="J26" s="73">
        <f t="shared" si="15"/>
        <v>-8.3999999999999995E-3</v>
      </c>
      <c r="K26" s="107">
        <f t="shared" si="7"/>
        <v>-0.1008</v>
      </c>
      <c r="L26" s="75">
        <f t="shared" si="1"/>
        <v>-1.8032174551449662E-4</v>
      </c>
      <c r="M26" s="75">
        <f t="shared" si="8"/>
        <v>-2.005347593582888E-4</v>
      </c>
      <c r="N26" s="74">
        <f>IF(J26=0,"",SUM(K$5:K26))</f>
        <v>559.00079999999991</v>
      </c>
      <c r="O26" s="70"/>
      <c r="P26" s="73">
        <f>-P$14</f>
        <v>-4.1999999999999997E-3</v>
      </c>
      <c r="Q26" s="107">
        <f t="shared" si="9"/>
        <v>-5.04E-2</v>
      </c>
      <c r="R26" s="75">
        <f t="shared" si="2"/>
        <v>-1.2000445730841435E-4</v>
      </c>
      <c r="S26" s="75">
        <f t="shared" si="10"/>
        <v>-1.4838892029395137E-4</v>
      </c>
      <c r="T26" s="74">
        <f>IF(P26=0,"",SUM(Q$5:Q26))</f>
        <v>419.98439999999988</v>
      </c>
      <c r="U26" s="73">
        <f t="shared" si="16"/>
        <v>-4.1999999999999997E-3</v>
      </c>
      <c r="V26" s="107">
        <f t="shared" si="11"/>
        <v>-5.04E-2</v>
      </c>
      <c r="W26" s="75">
        <f t="shared" si="3"/>
        <v>-1.4863731433606899E-4</v>
      </c>
      <c r="X26" s="75">
        <f t="shared" si="12"/>
        <v>-1.4838892029395137E-4</v>
      </c>
      <c r="Y26" s="74">
        <f>IF(U26=0,"",SUM(V$5:V26))</f>
        <v>339.08039999999994</v>
      </c>
      <c r="Z26" s="3"/>
    </row>
    <row r="27" spans="1:26" x14ac:dyDescent="0.25">
      <c r="A27" s="3" t="str">
        <f>'Rev Req''t_yrs 1-3'!A26</f>
        <v>Existing</v>
      </c>
      <c r="B27" s="3" t="str">
        <f>'Rev Req''t_yrs 1-3'!B26</f>
        <v>D.23-06-024</v>
      </c>
      <c r="C27" s="104" t="str">
        <f>'Rev Req''t_yrs 1-3'!C26</f>
        <v>CEMA-ECP (Expiration)</v>
      </c>
      <c r="D27" s="78" t="str">
        <f>TEXT('Rev Req''t_yrs 1-3'!J26, "yyyy")</f>
        <v>2024</v>
      </c>
      <c r="E27" s="73">
        <f>-E$16</f>
        <v>-1.7399999999999999E-2</v>
      </c>
      <c r="F27" s="107">
        <f t="shared" si="4"/>
        <v>-0.20879999999999999</v>
      </c>
      <c r="G27" s="75">
        <f t="shared" si="5"/>
        <v>-3.2252085264133462E-4</v>
      </c>
      <c r="H27" s="75">
        <f t="shared" si="6"/>
        <v>-4.1539343009931246E-4</v>
      </c>
      <c r="I27" s="74">
        <f>IF(E27=0,"",SUM(F$5:F27))</f>
        <v>647.39999999999986</v>
      </c>
      <c r="J27" s="73">
        <f t="shared" si="15"/>
        <v>-1.7399999999999999E-2</v>
      </c>
      <c r="K27" s="107">
        <f t="shared" si="7"/>
        <v>-0.20879999999999999</v>
      </c>
      <c r="L27" s="75">
        <f t="shared" si="1"/>
        <v>-3.7366318773353953E-4</v>
      </c>
      <c r="M27" s="75">
        <f t="shared" si="8"/>
        <v>-4.1539343009931246E-4</v>
      </c>
      <c r="N27" s="74">
        <f>IF(J27=0,"",SUM(K$5:K27))</f>
        <v>558.79199999999992</v>
      </c>
      <c r="O27" s="70"/>
      <c r="P27" s="73">
        <f>-P$16</f>
        <v>-8.6999999999999994E-3</v>
      </c>
      <c r="Q27" s="107">
        <f t="shared" si="9"/>
        <v>-0.10439999999999999</v>
      </c>
      <c r="R27" s="75">
        <f t="shared" si="2"/>
        <v>-2.486424692769363E-4</v>
      </c>
      <c r="S27" s="75">
        <f t="shared" si="10"/>
        <v>-3.0737704918032784E-4</v>
      </c>
      <c r="T27" s="74">
        <f>IF(P27=0,"",SUM(Q$5:Q27))</f>
        <v>419.87999999999988</v>
      </c>
      <c r="U27" s="73">
        <f t="shared" si="16"/>
        <v>-8.6999999999999994E-3</v>
      </c>
      <c r="V27" s="107">
        <f t="shared" si="11"/>
        <v>-0.10439999999999999</v>
      </c>
      <c r="W27" s="75">
        <f t="shared" si="3"/>
        <v>-3.0798640611724726E-4</v>
      </c>
      <c r="X27" s="75">
        <f t="shared" si="12"/>
        <v>-3.0737704918032784E-4</v>
      </c>
      <c r="Y27" s="74">
        <f>IF(U27=0,"",SUM(V$5:V27))</f>
        <v>338.97599999999994</v>
      </c>
      <c r="Z27" s="3"/>
    </row>
    <row r="28" spans="1:26" x14ac:dyDescent="0.25">
      <c r="A28" s="3" t="str">
        <f>'Rev Req''t_yrs 1-3'!A27</f>
        <v>Existing</v>
      </c>
      <c r="B28" s="3" t="str">
        <f>'Rev Req''t_yrs 1-3'!B27</f>
        <v>1938-W</v>
      </c>
      <c r="C28" s="104" t="str">
        <f>'Rev Req''t_yrs 1-3'!C27</f>
        <v>WRAM/ MCBA Amortization</v>
      </c>
      <c r="D28" s="78" t="str">
        <f>TEXT('Rev Req''t_yrs 1-3'!J27, "yyyy")</f>
        <v>2024</v>
      </c>
      <c r="E28" s="73">
        <f>(0.192*E$1)-E20</f>
        <v>0.66000000000000014</v>
      </c>
      <c r="F28" s="107">
        <f t="shared" si="4"/>
        <v>7.9200000000000017</v>
      </c>
      <c r="G28" s="75">
        <f t="shared" si="5"/>
        <v>1.2085698590001836E-2</v>
      </c>
      <c r="H28" s="75">
        <f t="shared" si="6"/>
        <v>1.575630252100841E-2</v>
      </c>
      <c r="I28" s="74">
        <f>IF(E28=0,"",SUM(F$5:F28))</f>
        <v>655.31999999999982</v>
      </c>
      <c r="J28" s="73">
        <f t="shared" si="15"/>
        <v>0.66000000000000014</v>
      </c>
      <c r="K28" s="107">
        <f t="shared" si="7"/>
        <v>7.9200000000000017</v>
      </c>
      <c r="L28" s="75">
        <f t="shared" si="1"/>
        <v>1.3975352560030498E-2</v>
      </c>
      <c r="M28" s="75">
        <f t="shared" si="8"/>
        <v>1.575630252100841E-2</v>
      </c>
      <c r="N28" s="74">
        <f>IF(J28=0,"",SUM(K$5:K28))</f>
        <v>566.71199999999988</v>
      </c>
      <c r="O28" s="70"/>
      <c r="P28" s="73">
        <f>(0.192*P$1)-P20</f>
        <v>0.33000000000000007</v>
      </c>
      <c r="Q28" s="107">
        <f t="shared" si="9"/>
        <v>3.9600000000000009</v>
      </c>
      <c r="R28" s="75">
        <f t="shared" si="2"/>
        <v>9.3431483578709004E-3</v>
      </c>
      <c r="S28" s="75">
        <f t="shared" si="10"/>
        <v>1.165912945166761E-2</v>
      </c>
      <c r="T28" s="74">
        <f>IF(P28=0,"",SUM(Q$5:Q28))</f>
        <v>423.83999999999986</v>
      </c>
      <c r="U28" s="73">
        <f t="shared" si="16"/>
        <v>0.33000000000000007</v>
      </c>
      <c r="V28" s="107">
        <f t="shared" si="11"/>
        <v>3.9600000000000009</v>
      </c>
      <c r="W28" s="75">
        <f t="shared" si="3"/>
        <v>1.1547344110854509E-2</v>
      </c>
      <c r="X28" s="75">
        <f t="shared" si="12"/>
        <v>1.165912945166761E-2</v>
      </c>
      <c r="Y28" s="74">
        <f>IF(U28=0,"",SUM(V$5:V28))</f>
        <v>342.93599999999992</v>
      </c>
      <c r="Z28" s="3"/>
    </row>
    <row r="29" spans="1:26" x14ac:dyDescent="0.25">
      <c r="A29" s="3" t="str">
        <f>'Rev Req''t_yrs 1-3'!A28</f>
        <v>Existing</v>
      </c>
      <c r="B29" s="3" t="str">
        <f>'Rev Req''t_yrs 1-3'!B28</f>
        <v>1941-W</v>
      </c>
      <c r="C29" s="104" t="str">
        <f>'Rev Req''t_yrs 1-3'!C28</f>
        <v>Tax Private Letter Ruling</v>
      </c>
      <c r="D29" s="78" t="str">
        <f>TEXT('Rev Req''t_yrs 1-3'!J28, "yyyy")</f>
        <v>2024</v>
      </c>
      <c r="E29" s="73">
        <f>((2.419*E$1)+14.75)-E$5-E$17-E$24-E$25</f>
        <v>0</v>
      </c>
      <c r="F29" s="107">
        <f>IF(E29=""," ", E29*12)</f>
        <v>0</v>
      </c>
      <c r="G29" s="75">
        <f t="shared" si="5"/>
        <v>0</v>
      </c>
      <c r="H29" s="75">
        <f t="shared" ref="H29" si="17">IF(F29=" "," ",(F29/F$5))</f>
        <v>0</v>
      </c>
      <c r="I29" s="74" t="str">
        <f>IF(E29=0,"",SUM(F$5:F29))</f>
        <v/>
      </c>
      <c r="J29" s="73">
        <f t="shared" si="15"/>
        <v>0</v>
      </c>
      <c r="K29" s="107">
        <f t="shared" ref="K29:K51" si="18">IF(J29=""," ", J29*12)</f>
        <v>0</v>
      </c>
      <c r="L29" s="75">
        <f t="shared" ref="L29" si="19">IF(K29="","",IFERROR(IF(K29=0,0, K29/N29),0))</f>
        <v>0</v>
      </c>
      <c r="M29" s="75">
        <f t="shared" ref="M29:M51" si="20">IF(K29=" "," ",(K29/K$5))</f>
        <v>0</v>
      </c>
      <c r="N29" s="74" t="str">
        <f>IF(J29=0,"",SUM(K$5:K29))</f>
        <v/>
      </c>
      <c r="O29" s="70"/>
      <c r="P29" s="73">
        <f>((2.419*P$1)+14.75)-P$5-P$17-P$24-P$25</f>
        <v>0</v>
      </c>
      <c r="Q29" s="107">
        <f t="shared" ref="Q29:Q51" si="21">IF(P29=""," ", P29*12)</f>
        <v>0</v>
      </c>
      <c r="R29" s="75">
        <f t="shared" si="2"/>
        <v>0</v>
      </c>
      <c r="S29" s="75">
        <f t="shared" ref="S29:S34" si="22">IF(Q29=" "," ",(Q29/Q$5))</f>
        <v>0</v>
      </c>
      <c r="T29" s="74" t="str">
        <f>IF(P29=0,"",SUM(Q$5:Q29))</f>
        <v/>
      </c>
      <c r="U29" s="73">
        <f t="shared" si="16"/>
        <v>0</v>
      </c>
      <c r="V29" s="107">
        <f t="shared" ref="V29:V51" si="23">IF(U29=""," ", U29*12)</f>
        <v>0</v>
      </c>
      <c r="W29" s="75">
        <f t="shared" si="3"/>
        <v>0</v>
      </c>
      <c r="X29" s="75">
        <f t="shared" ref="X29:X34" si="24">IF(V29=" "," ",(V29/V$5))</f>
        <v>0</v>
      </c>
      <c r="Y29" s="74" t="str">
        <f>IF(U29=0,"",SUM(V$5:V29))</f>
        <v/>
      </c>
      <c r="Z29" s="3"/>
    </row>
    <row r="30" spans="1:26" x14ac:dyDescent="0.25">
      <c r="A30" s="3" t="str">
        <f>'Rev Req''t_yrs 1-3'!A29</f>
        <v>Existing</v>
      </c>
      <c r="B30" s="3" t="str">
        <f>'Rev Req''t_yrs 1-3'!B29</f>
        <v>D.23-06-024</v>
      </c>
      <c r="C30" s="104" t="str">
        <f>'Rev Req''t_yrs 1-3'!C29</f>
        <v>TPRCCMA (Expiration)</v>
      </c>
      <c r="D30" s="78" t="str">
        <f>TEXT('Rev Req''t_yrs 1-3'!J29, "yyyy")</f>
        <v>2024</v>
      </c>
      <c r="E30" s="73">
        <f>-E$13</f>
        <v>-0.18</v>
      </c>
      <c r="F30" s="107">
        <f>IF(E30=""," ", E30*12)</f>
        <v>-2.16</v>
      </c>
      <c r="G30" s="75">
        <f t="shared" si="5"/>
        <v>-3.306999816277789E-3</v>
      </c>
      <c r="H30" s="75">
        <f t="shared" ref="H30:H34" si="25">IF(F30=" "," ",(F30/F$5))</f>
        <v>-4.2971734148204745E-3</v>
      </c>
      <c r="I30" s="74">
        <f>IF(E30=0,"",SUM(F$5:F30))</f>
        <v>653.15999999999985</v>
      </c>
      <c r="J30" s="73">
        <f t="shared" ref="J30:J34" si="26">E30</f>
        <v>-0.18</v>
      </c>
      <c r="K30" s="107">
        <f t="shared" ref="K30:K34" si="27">IF(J30=""," ", J30*12)</f>
        <v>-2.16</v>
      </c>
      <c r="L30" s="75">
        <f t="shared" si="1"/>
        <v>-3.8260425966075763E-3</v>
      </c>
      <c r="M30" s="75">
        <f t="shared" ref="M30:M34" si="28">IF(K30=" "," ",(K30/K$5))</f>
        <v>-4.2971734148204745E-3</v>
      </c>
      <c r="N30" s="74">
        <f>IF(J30=0,"",SUM(K$5:K30))</f>
        <v>564.55199999999991</v>
      </c>
      <c r="O30" s="70"/>
      <c r="P30" s="73">
        <f>-P$13</f>
        <v>-0.09</v>
      </c>
      <c r="Q30" s="107">
        <f t="shared" ref="Q30:Q34" si="29">IF(P30=""," ", P30*12)</f>
        <v>-1.08</v>
      </c>
      <c r="R30" s="75">
        <f t="shared" si="2"/>
        <v>-2.5546409310246957E-3</v>
      </c>
      <c r="S30" s="75">
        <f t="shared" si="22"/>
        <v>-3.1797625777275295E-3</v>
      </c>
      <c r="T30" s="74">
        <f>IF(P30=0,"",SUM(Q$5:Q30))</f>
        <v>422.75999999999988</v>
      </c>
      <c r="U30" s="73">
        <f t="shared" ref="U30:U34" si="30">P30</f>
        <v>-0.09</v>
      </c>
      <c r="V30" s="107">
        <f t="shared" ref="V30:V34" si="31">IF(U30=""," ", U30*12)</f>
        <v>-1.08</v>
      </c>
      <c r="W30" s="75">
        <f t="shared" si="3"/>
        <v>-3.1592249368155019E-3</v>
      </c>
      <c r="X30" s="75">
        <f t="shared" si="24"/>
        <v>-3.1797625777275295E-3</v>
      </c>
      <c r="Y30" s="74">
        <f>IF(U30=0,"",SUM(V$5:V30))</f>
        <v>341.85599999999994</v>
      </c>
      <c r="Z30" s="3"/>
    </row>
    <row r="31" spans="1:26" x14ac:dyDescent="0.25">
      <c r="A31" s="3" t="str">
        <f>'Rev Req''t_yrs 1-3'!A30</f>
        <v>Pending</v>
      </c>
      <c r="B31" s="3" t="str">
        <f>'Rev Req''t_yrs 1-3'!B30</f>
        <v>A.23-08-010</v>
      </c>
      <c r="C31" s="104" t="str">
        <f>'Rev Req''t_yrs 1-3'!C30</f>
        <v>2025 Increase (2023 GRC)</v>
      </c>
      <c r="D31" s="78" t="str">
        <f>TEXT('Rev Req''t_yrs 1-3'!J30, "yyyy")</f>
        <v>2025</v>
      </c>
      <c r="E31" s="73">
        <f>((2.821*E$1)+14.94)-E$5-E$17-E$24-E$25</f>
        <v>5.0140000000000029</v>
      </c>
      <c r="F31" s="107">
        <f>IF(E31=""," ", E31*12)</f>
        <v>60.168000000000035</v>
      </c>
      <c r="G31" s="75">
        <f t="shared" ref="G31:G34" si="32">IF(F31="","",IFERROR(IF(F31=0,0, F31/I31),0))</f>
        <v>8.4348294192853848E-2</v>
      </c>
      <c r="H31" s="75">
        <f t="shared" si="25"/>
        <v>0.11970015278838816</v>
      </c>
      <c r="I31" s="74">
        <f>IF(E31=0,"",SUM(F$5:F31))</f>
        <v>713.32799999999986</v>
      </c>
      <c r="J31" s="73">
        <f t="shared" si="26"/>
        <v>5.0140000000000029</v>
      </c>
      <c r="K31" s="107">
        <f t="shared" si="27"/>
        <v>60.168000000000035</v>
      </c>
      <c r="L31" s="75">
        <f t="shared" si="1"/>
        <v>9.6311947752593233E-2</v>
      </c>
      <c r="M31" s="75">
        <f t="shared" si="28"/>
        <v>0.11970015278838816</v>
      </c>
      <c r="N31" s="74">
        <f>IF(J31=0,"",SUM(K$5:K31))</f>
        <v>624.71999999999991</v>
      </c>
      <c r="O31" s="70"/>
      <c r="P31" s="73">
        <f>((2.821*P$1)+14.94)-P$5-P$17-P$24-P$25</f>
        <v>2.6020000000000003</v>
      </c>
      <c r="Q31" s="107">
        <f t="shared" si="29"/>
        <v>31.224000000000004</v>
      </c>
      <c r="R31" s="75">
        <f t="shared" si="2"/>
        <v>6.8777754282089265E-2</v>
      </c>
      <c r="S31" s="75">
        <f t="shared" si="22"/>
        <v>9.1930469191633696E-2</v>
      </c>
      <c r="T31" s="74">
        <f>IF(P31=0,"",SUM(Q$5:Q31))</f>
        <v>453.98399999999987</v>
      </c>
      <c r="U31" s="73">
        <f t="shared" si="30"/>
        <v>2.6020000000000003</v>
      </c>
      <c r="V31" s="107">
        <f t="shared" si="31"/>
        <v>31.224000000000004</v>
      </c>
      <c r="W31" s="75">
        <f t="shared" si="3"/>
        <v>8.369250562881958E-2</v>
      </c>
      <c r="X31" s="75">
        <f t="shared" si="24"/>
        <v>9.1930469191633696E-2</v>
      </c>
      <c r="Y31" s="74">
        <f>IF(U31=0,"",SUM(V$5:V31))</f>
        <v>373.07999999999993</v>
      </c>
      <c r="Z31" s="3"/>
    </row>
    <row r="32" spans="1:26" x14ac:dyDescent="0.25">
      <c r="A32" s="3" t="str">
        <f>'Rev Req''t_yrs 1-3'!A31</f>
        <v>Existing</v>
      </c>
      <c r="B32" s="3" t="str">
        <f>'Rev Req''t_yrs 1-3'!B31</f>
        <v>1938-W</v>
      </c>
      <c r="C32" s="104" t="str">
        <f>'Rev Req''t_yrs 1-3'!C31</f>
        <v>WRAM/ MCBA Amortization (Expiration)</v>
      </c>
      <c r="D32" s="78" t="str">
        <f>TEXT('Rev Req''t_yrs 1-3'!J31, "yyyy")</f>
        <v>2025</v>
      </c>
      <c r="E32" s="73">
        <f>-E$28</f>
        <v>-0.66000000000000014</v>
      </c>
      <c r="F32" s="107">
        <f t="shared" ref="F32:F34" si="33">IF(E32=""," ", E32*12)</f>
        <v>-7.9200000000000017</v>
      </c>
      <c r="G32" s="75">
        <f t="shared" si="32"/>
        <v>-1.1227544910179644E-2</v>
      </c>
      <c r="H32" s="75">
        <f t="shared" si="25"/>
        <v>-1.575630252100841E-2</v>
      </c>
      <c r="I32" s="74">
        <f>IF(E32=0,"",SUM(F$5:F32))</f>
        <v>705.4079999999999</v>
      </c>
      <c r="J32" s="73">
        <f t="shared" si="26"/>
        <v>-0.66000000000000014</v>
      </c>
      <c r="K32" s="107">
        <f t="shared" si="27"/>
        <v>-7.9200000000000017</v>
      </c>
      <c r="L32" s="75">
        <f t="shared" si="1"/>
        <v>-1.2840466926070042E-2</v>
      </c>
      <c r="M32" s="75">
        <f t="shared" si="28"/>
        <v>-1.575630252100841E-2</v>
      </c>
      <c r="N32" s="74">
        <f>IF(J32=0,"",SUM(K$5:K32))</f>
        <v>616.79999999999995</v>
      </c>
      <c r="O32" s="70"/>
      <c r="P32" s="73">
        <f>-P$28</f>
        <v>-0.33000000000000007</v>
      </c>
      <c r="Q32" s="107">
        <f t="shared" si="29"/>
        <v>-3.9600000000000009</v>
      </c>
      <c r="R32" s="75">
        <f t="shared" si="2"/>
        <v>-8.7995306916964465E-3</v>
      </c>
      <c r="S32" s="75">
        <f t="shared" si="22"/>
        <v>-1.165912945166761E-2</v>
      </c>
      <c r="T32" s="74">
        <f>IF(P32=0,"",SUM(Q$5:Q32))</f>
        <v>450.02399999999989</v>
      </c>
      <c r="U32" s="73">
        <f t="shared" si="30"/>
        <v>-0.33000000000000007</v>
      </c>
      <c r="V32" s="107">
        <f t="shared" si="31"/>
        <v>-3.9600000000000009</v>
      </c>
      <c r="W32" s="75">
        <f t="shared" si="3"/>
        <v>-1.0728218465539665E-2</v>
      </c>
      <c r="X32" s="75">
        <f t="shared" si="24"/>
        <v>-1.165912945166761E-2</v>
      </c>
      <c r="Y32" s="74">
        <f>IF(U32=0,"",SUM(V$5:V32))</f>
        <v>369.11999999999995</v>
      </c>
      <c r="Z32" s="3"/>
    </row>
    <row r="33" spans="1:26" x14ac:dyDescent="0.25">
      <c r="A33" s="3" t="str">
        <f>'Rev Req''t_yrs 1-3'!A32</f>
        <v>Anticipated</v>
      </c>
      <c r="B33" s="3" t="str">
        <f>'Rev Req''t_yrs 1-3'!B32</f>
        <v>A.23-08-010</v>
      </c>
      <c r="C33" s="104" t="str">
        <f>'Rev Req''t_yrs 1-3'!C32</f>
        <v>2026 Increase (2023 GRC)</v>
      </c>
      <c r="D33" s="78" t="str">
        <f>TEXT('Rev Req''t_yrs 1-3'!J32, "yyyy")</f>
        <v>2026</v>
      </c>
      <c r="E33" s="73">
        <f>((3.041*E$1)+16.11)-E$5-E$17-E$24-E$25-E$31</f>
        <v>3.8099999999999952</v>
      </c>
      <c r="F33" s="107">
        <f t="shared" si="33"/>
        <v>45.719999999999942</v>
      </c>
      <c r="G33" s="75">
        <f t="shared" si="32"/>
        <v>6.0868453845416434E-2</v>
      </c>
      <c r="H33" s="75">
        <f t="shared" si="25"/>
        <v>9.095683728036659E-2</v>
      </c>
      <c r="I33" s="74">
        <f>IF(E33=0,"",SUM(F$5:F33))</f>
        <v>751.12799999999982</v>
      </c>
      <c r="J33" s="73">
        <f t="shared" si="26"/>
        <v>3.8099999999999952</v>
      </c>
      <c r="K33" s="107">
        <f t="shared" si="27"/>
        <v>45.719999999999942</v>
      </c>
      <c r="L33" s="75">
        <f t="shared" si="1"/>
        <v>6.9009237456982356E-2</v>
      </c>
      <c r="M33" s="75">
        <f t="shared" si="28"/>
        <v>9.095683728036659E-2</v>
      </c>
      <c r="N33" s="74">
        <f>IF(J33=0,"",SUM(K$5:K33))</f>
        <v>662.51999999999987</v>
      </c>
      <c r="O33" s="70"/>
      <c r="P33" s="73">
        <f>((3.041*P$1)+16.11)-P$5-P$17-P$24-P$25-P$31</f>
        <v>2.4899999999999949</v>
      </c>
      <c r="Q33" s="107">
        <f t="shared" si="29"/>
        <v>29.879999999999939</v>
      </c>
      <c r="R33" s="75">
        <f t="shared" si="2"/>
        <v>6.2262452490497992E-2</v>
      </c>
      <c r="S33" s="75">
        <f t="shared" si="22"/>
        <v>8.7973431317128134E-2</v>
      </c>
      <c r="T33" s="74">
        <f>IF(P33=0,"",SUM(Q$5:Q33))</f>
        <v>479.90399999999983</v>
      </c>
      <c r="U33" s="73">
        <f t="shared" si="30"/>
        <v>2.4899999999999949</v>
      </c>
      <c r="V33" s="107">
        <f t="shared" si="31"/>
        <v>29.879999999999939</v>
      </c>
      <c r="W33" s="75">
        <f t="shared" si="3"/>
        <v>7.4887218045112655E-2</v>
      </c>
      <c r="X33" s="75">
        <f t="shared" si="24"/>
        <v>8.7973431317128134E-2</v>
      </c>
      <c r="Y33" s="74">
        <f>IF(U33=0,"",SUM(V$5:V33))</f>
        <v>398.99999999999989</v>
      </c>
      <c r="Z33" s="3"/>
    </row>
    <row r="34" spans="1:26" x14ac:dyDescent="0.25">
      <c r="A34" s="3" t="str">
        <f>'Rev Req''t_yrs 1-3'!A33</f>
        <v>Existing</v>
      </c>
      <c r="B34" s="3" t="str">
        <f>'Rev Req''t_yrs 1-3'!B33</f>
        <v>1909-W</v>
      </c>
      <c r="C34" s="104" t="str">
        <f>'Rev Req''t_yrs 1-3'!C33</f>
        <v>Interim Rate True-Up (Expiration)</v>
      </c>
      <c r="D34" s="78" t="str">
        <f>TEXT('Rev Req''t_yrs 1-3'!J33, "yyyy")</f>
        <v>2026</v>
      </c>
      <c r="E34" s="73">
        <f>-E$23</f>
        <v>-2.3520000000000003</v>
      </c>
      <c r="F34" s="107">
        <f t="shared" si="33"/>
        <v>-28.224000000000004</v>
      </c>
      <c r="G34" s="75">
        <f t="shared" si="32"/>
        <v>-3.9042528468510362E-2</v>
      </c>
      <c r="H34" s="75">
        <f t="shared" si="25"/>
        <v>-5.6149732620320872E-2</v>
      </c>
      <c r="I34" s="74">
        <f>IF(E34=0,"",SUM(F$5:F34))</f>
        <v>722.90399999999977</v>
      </c>
      <c r="J34" s="73">
        <f t="shared" si="26"/>
        <v>-2.3520000000000003</v>
      </c>
      <c r="K34" s="107">
        <f t="shared" si="27"/>
        <v>-28.224000000000004</v>
      </c>
      <c r="L34" s="75">
        <f t="shared" si="1"/>
        <v>-4.4496575731204378E-2</v>
      </c>
      <c r="M34" s="75">
        <f t="shared" si="28"/>
        <v>-5.6149732620320872E-2</v>
      </c>
      <c r="N34" s="74">
        <f>IF(J34=0,"",SUM(K$5:K34))</f>
        <v>634.29599999999982</v>
      </c>
      <c r="O34" s="70"/>
      <c r="P34" s="73">
        <f>-P$23</f>
        <v>-1.1760000000000002</v>
      </c>
      <c r="Q34" s="107">
        <f t="shared" si="29"/>
        <v>-14.112000000000002</v>
      </c>
      <c r="R34" s="75">
        <f t="shared" si="2"/>
        <v>-3.0296784830997545E-2</v>
      </c>
      <c r="S34" s="75">
        <f t="shared" si="22"/>
        <v>-4.1548897682306393E-2</v>
      </c>
      <c r="T34" s="74">
        <f>IF(P34=0,"",SUM(Q$5:Q34))</f>
        <v>465.7919999999998</v>
      </c>
      <c r="U34" s="73">
        <f t="shared" si="30"/>
        <v>-1.1760000000000002</v>
      </c>
      <c r="V34" s="107">
        <f t="shared" si="31"/>
        <v>-14.112000000000002</v>
      </c>
      <c r="W34" s="75">
        <f t="shared" si="3"/>
        <v>-3.6665211697948515E-2</v>
      </c>
      <c r="X34" s="75">
        <f t="shared" si="24"/>
        <v>-4.1548897682306393E-2</v>
      </c>
      <c r="Y34" s="74">
        <f>IF(U34=0,"",SUM(V$5:V34))</f>
        <v>384.88799999999986</v>
      </c>
      <c r="Z34" s="3"/>
    </row>
    <row r="35" spans="1:26" x14ac:dyDescent="0.25">
      <c r="A35" s="3">
        <f>'Rev Req''t_yrs 1-3'!A34</f>
        <v>0</v>
      </c>
      <c r="B35" s="3">
        <f>'Rev Req''t_yrs 1-3'!B34</f>
        <v>0</v>
      </c>
      <c r="C35" s="104">
        <f>'Rev Req''t_yrs 1-3'!C34</f>
        <v>0</v>
      </c>
      <c r="D35" s="78" t="str">
        <f>TEXT('Rev Req''t_yrs 1-3'!J34, "yyyy")</f>
        <v>1900</v>
      </c>
      <c r="E35" s="73"/>
      <c r="F35" s="107"/>
      <c r="G35" s="75"/>
      <c r="H35" s="75"/>
      <c r="I35" s="74"/>
      <c r="J35" s="73"/>
      <c r="K35" s="107"/>
      <c r="L35" s="75"/>
      <c r="M35" s="75"/>
      <c r="N35" s="74"/>
      <c r="O35" s="70"/>
      <c r="P35" s="73"/>
      <c r="Q35" s="107"/>
      <c r="R35" s="75"/>
      <c r="S35" s="75"/>
      <c r="T35" s="74"/>
      <c r="U35" s="73"/>
      <c r="V35" s="107"/>
      <c r="W35" s="75"/>
      <c r="X35" s="75"/>
      <c r="Y35" s="74"/>
      <c r="Z35" s="3"/>
    </row>
    <row r="36" spans="1:26" x14ac:dyDescent="0.25">
      <c r="A36" s="3">
        <f>'Rev Req''t_yrs 1-3'!A35</f>
        <v>0</v>
      </c>
      <c r="B36" s="3">
        <f>'Rev Req''t_yrs 1-3'!B35</f>
        <v>0</v>
      </c>
      <c r="C36" s="104">
        <f>'Rev Req''t_yrs 1-3'!C35</f>
        <v>0</v>
      </c>
      <c r="D36" s="78" t="str">
        <f>TEXT('Rev Req''t_yrs 1-3'!J35, "yyyy")</f>
        <v>1900</v>
      </c>
      <c r="E36" s="73"/>
      <c r="F36" s="107" t="str">
        <f t="shared" ref="F36:F51" si="34">IF(E36=""," ", E36*12)</f>
        <v xml:space="preserve"> </v>
      </c>
      <c r="G36" s="75" t="str">
        <f t="shared" ref="G36:G51" si="35">IF(F36=" "," ", F36/I36)</f>
        <v xml:space="preserve"> </v>
      </c>
      <c r="H36" s="75" t="str">
        <f t="shared" ref="H36:H51" si="36">IF(F36=" "," ",(F36/F$5))</f>
        <v xml:space="preserve"> </v>
      </c>
      <c r="I36" s="74" t="str">
        <f>IF(E36=0,"",SUM(F$5:F36))</f>
        <v/>
      </c>
      <c r="J36" s="73"/>
      <c r="K36" s="107" t="str">
        <f t="shared" si="18"/>
        <v xml:space="preserve"> </v>
      </c>
      <c r="L36" s="75" t="str">
        <f t="shared" ref="L36:L51" si="37">IF(K36=" "," ", K36/N36)</f>
        <v xml:space="preserve"> </v>
      </c>
      <c r="M36" s="75" t="str">
        <f t="shared" si="20"/>
        <v xml:space="preserve"> </v>
      </c>
      <c r="N36" s="74" t="str">
        <f t="shared" ref="N36:N51" si="38">IF(K36=" ","",N35+K36)</f>
        <v/>
      </c>
      <c r="O36" s="70"/>
      <c r="P36" s="73"/>
      <c r="Q36" s="107" t="str">
        <f t="shared" si="21"/>
        <v xml:space="preserve"> </v>
      </c>
      <c r="R36" s="75" t="str">
        <f t="shared" ref="R36:R51" si="39">IF(Q36=" "," ", Q36/T36)</f>
        <v xml:space="preserve"> </v>
      </c>
      <c r="S36" s="75" t="str">
        <f t="shared" ref="S36:S51" si="40">IF(Q36=" "," ",(Q36/Q$5))</f>
        <v xml:space="preserve"> </v>
      </c>
      <c r="T36" s="74" t="str">
        <f t="shared" ref="T36:T51" si="41">IF(Q36=" ","",T35+Q36)</f>
        <v/>
      </c>
      <c r="U36" s="73"/>
      <c r="V36" s="107" t="str">
        <f t="shared" si="23"/>
        <v xml:space="preserve"> </v>
      </c>
      <c r="W36" s="75" t="str">
        <f t="shared" ref="W36:W51" si="42">IF(V36=" "," ", V36/Y36)</f>
        <v xml:space="preserve"> </v>
      </c>
      <c r="X36" s="75" t="str">
        <f t="shared" ref="X36:X51" si="43">IF(V36=" "," ",(V36/V$5))</f>
        <v xml:space="preserve"> </v>
      </c>
      <c r="Y36" s="74" t="str">
        <f t="shared" ref="Y36:Y51" si="44">IF(V36=" ","",Y35+V36)</f>
        <v/>
      </c>
      <c r="Z36" s="3"/>
    </row>
    <row r="37" spans="1:26" x14ac:dyDescent="0.25">
      <c r="A37" s="3">
        <f>'Rev Req''t_yrs 1-3'!A36</f>
        <v>0</v>
      </c>
      <c r="B37" s="3">
        <f>'Rev Req''t_yrs 1-3'!B36</f>
        <v>0</v>
      </c>
      <c r="C37" s="104">
        <f>'Rev Req''t_yrs 1-3'!C36</f>
        <v>0</v>
      </c>
      <c r="D37" s="78" t="str">
        <f>TEXT('Rev Req''t_yrs 1-3'!J36, "yyyy")</f>
        <v>1900</v>
      </c>
      <c r="E37" s="73"/>
      <c r="F37" s="107" t="str">
        <f t="shared" si="34"/>
        <v xml:space="preserve"> </v>
      </c>
      <c r="G37" s="75" t="str">
        <f t="shared" si="35"/>
        <v xml:space="preserve"> </v>
      </c>
      <c r="H37" s="75" t="str">
        <f t="shared" si="36"/>
        <v xml:space="preserve"> </v>
      </c>
      <c r="I37" s="74" t="str">
        <f>IF(E37=0,"",SUM(F$5:F37))</f>
        <v/>
      </c>
      <c r="J37" s="73"/>
      <c r="K37" s="107" t="str">
        <f t="shared" si="18"/>
        <v xml:space="preserve"> </v>
      </c>
      <c r="L37" s="75" t="str">
        <f t="shared" si="37"/>
        <v xml:space="preserve"> </v>
      </c>
      <c r="M37" s="75" t="str">
        <f t="shared" si="20"/>
        <v xml:space="preserve"> </v>
      </c>
      <c r="N37" s="74" t="str">
        <f t="shared" si="38"/>
        <v/>
      </c>
      <c r="O37" s="70"/>
      <c r="P37" s="73"/>
      <c r="Q37" s="107" t="str">
        <f t="shared" si="21"/>
        <v xml:space="preserve"> </v>
      </c>
      <c r="R37" s="75" t="str">
        <f t="shared" si="39"/>
        <v xml:space="preserve"> </v>
      </c>
      <c r="S37" s="75" t="str">
        <f t="shared" si="40"/>
        <v xml:space="preserve"> </v>
      </c>
      <c r="T37" s="74" t="str">
        <f t="shared" si="41"/>
        <v/>
      </c>
      <c r="U37" s="73"/>
      <c r="V37" s="107" t="str">
        <f t="shared" si="23"/>
        <v xml:space="preserve"> </v>
      </c>
      <c r="W37" s="75" t="str">
        <f t="shared" si="42"/>
        <v xml:space="preserve"> </v>
      </c>
      <c r="X37" s="75" t="str">
        <f t="shared" si="43"/>
        <v xml:space="preserve"> </v>
      </c>
      <c r="Y37" s="74" t="str">
        <f t="shared" si="44"/>
        <v/>
      </c>
      <c r="Z37" s="3"/>
    </row>
    <row r="38" spans="1:26" x14ac:dyDescent="0.25">
      <c r="A38" s="3">
        <f>'Rev Req''t_yrs 1-3'!A37</f>
        <v>0</v>
      </c>
      <c r="B38" s="3">
        <f>'Rev Req''t_yrs 1-3'!B37</f>
        <v>0</v>
      </c>
      <c r="C38" s="104">
        <f>'Rev Req''t_yrs 1-3'!C37</f>
        <v>0</v>
      </c>
      <c r="D38" s="78" t="str">
        <f>TEXT('Rev Req''t_yrs 1-3'!J37, "yyyy")</f>
        <v>1900</v>
      </c>
      <c r="E38" s="73"/>
      <c r="F38" s="107" t="str">
        <f t="shared" si="34"/>
        <v xml:space="preserve"> </v>
      </c>
      <c r="G38" s="75" t="str">
        <f t="shared" si="35"/>
        <v xml:space="preserve"> </v>
      </c>
      <c r="H38" s="75" t="str">
        <f t="shared" si="36"/>
        <v xml:space="preserve"> </v>
      </c>
      <c r="I38" s="74" t="str">
        <f>IF(E38=0,"",SUM(F$5:F38))</f>
        <v/>
      </c>
      <c r="J38" s="73"/>
      <c r="K38" s="107" t="str">
        <f t="shared" si="18"/>
        <v xml:space="preserve"> </v>
      </c>
      <c r="L38" s="75" t="str">
        <f t="shared" si="37"/>
        <v xml:space="preserve"> </v>
      </c>
      <c r="M38" s="75" t="str">
        <f t="shared" si="20"/>
        <v xml:space="preserve"> </v>
      </c>
      <c r="N38" s="74" t="str">
        <f t="shared" si="38"/>
        <v/>
      </c>
      <c r="O38" s="70"/>
      <c r="P38" s="73"/>
      <c r="Q38" s="107" t="str">
        <f t="shared" si="21"/>
        <v xml:space="preserve"> </v>
      </c>
      <c r="R38" s="75" t="str">
        <f t="shared" si="39"/>
        <v xml:space="preserve"> </v>
      </c>
      <c r="S38" s="75" t="str">
        <f t="shared" si="40"/>
        <v xml:space="preserve"> </v>
      </c>
      <c r="T38" s="74" t="str">
        <f t="shared" si="41"/>
        <v/>
      </c>
      <c r="U38" s="73"/>
      <c r="V38" s="107" t="str">
        <f t="shared" si="23"/>
        <v xml:space="preserve"> </v>
      </c>
      <c r="W38" s="75" t="str">
        <f t="shared" si="42"/>
        <v xml:space="preserve"> </v>
      </c>
      <c r="X38" s="75" t="str">
        <f t="shared" si="43"/>
        <v xml:space="preserve"> </v>
      </c>
      <c r="Y38" s="74" t="str">
        <f t="shared" si="44"/>
        <v/>
      </c>
      <c r="Z38" s="3"/>
    </row>
    <row r="39" spans="1:26" x14ac:dyDescent="0.25">
      <c r="A39" s="3">
        <f>'Rev Req''t_yrs 1-3'!A38</f>
        <v>0</v>
      </c>
      <c r="B39" s="3">
        <f>'Rev Req''t_yrs 1-3'!B38</f>
        <v>0</v>
      </c>
      <c r="C39" s="104">
        <f>'Rev Req''t_yrs 1-3'!C38</f>
        <v>0</v>
      </c>
      <c r="D39" s="78" t="str">
        <f>TEXT('Rev Req''t_yrs 1-3'!J38, "yyyy")</f>
        <v>1900</v>
      </c>
      <c r="E39" s="73"/>
      <c r="F39" s="107" t="str">
        <f t="shared" si="34"/>
        <v xml:space="preserve"> </v>
      </c>
      <c r="G39" s="75" t="str">
        <f t="shared" si="35"/>
        <v xml:space="preserve"> </v>
      </c>
      <c r="H39" s="75" t="str">
        <f t="shared" si="36"/>
        <v xml:space="preserve"> </v>
      </c>
      <c r="I39" s="74" t="str">
        <f>IF(E39=0,"",SUM(F$5:F39))</f>
        <v/>
      </c>
      <c r="J39" s="73"/>
      <c r="K39" s="107" t="str">
        <f t="shared" si="18"/>
        <v xml:space="preserve"> </v>
      </c>
      <c r="L39" s="75" t="str">
        <f t="shared" si="37"/>
        <v xml:space="preserve"> </v>
      </c>
      <c r="M39" s="75" t="str">
        <f t="shared" si="20"/>
        <v xml:space="preserve"> </v>
      </c>
      <c r="N39" s="74" t="str">
        <f t="shared" si="38"/>
        <v/>
      </c>
      <c r="O39" s="70"/>
      <c r="P39" s="73"/>
      <c r="Q39" s="107" t="str">
        <f t="shared" si="21"/>
        <v xml:space="preserve"> </v>
      </c>
      <c r="R39" s="75" t="str">
        <f t="shared" si="39"/>
        <v xml:space="preserve"> </v>
      </c>
      <c r="S39" s="75" t="str">
        <f t="shared" si="40"/>
        <v xml:space="preserve"> </v>
      </c>
      <c r="T39" s="74" t="str">
        <f t="shared" si="41"/>
        <v/>
      </c>
      <c r="U39" s="73"/>
      <c r="V39" s="107" t="str">
        <f t="shared" si="23"/>
        <v xml:space="preserve"> </v>
      </c>
      <c r="W39" s="75" t="str">
        <f t="shared" si="42"/>
        <v xml:space="preserve"> </v>
      </c>
      <c r="X39" s="75" t="str">
        <f t="shared" si="43"/>
        <v xml:space="preserve"> </v>
      </c>
      <c r="Y39" s="74" t="str">
        <f t="shared" si="44"/>
        <v/>
      </c>
      <c r="Z39" s="3"/>
    </row>
    <row r="40" spans="1:26" x14ac:dyDescent="0.25">
      <c r="A40" s="3">
        <f>'Rev Req''t_yrs 1-3'!A39</f>
        <v>0</v>
      </c>
      <c r="B40" s="3">
        <f>'Rev Req''t_yrs 1-3'!B39</f>
        <v>0</v>
      </c>
      <c r="C40" s="104">
        <f>'Rev Req''t_yrs 1-3'!C39</f>
        <v>0</v>
      </c>
      <c r="D40" s="78" t="str">
        <f>TEXT('Rev Req''t_yrs 1-3'!J39, "yyyy")</f>
        <v>1900</v>
      </c>
      <c r="E40" s="73"/>
      <c r="F40" s="107" t="str">
        <f t="shared" si="34"/>
        <v xml:space="preserve"> </v>
      </c>
      <c r="G40" s="75" t="str">
        <f t="shared" si="35"/>
        <v xml:space="preserve"> </v>
      </c>
      <c r="H40" s="75" t="str">
        <f t="shared" si="36"/>
        <v xml:space="preserve"> </v>
      </c>
      <c r="I40" s="74" t="str">
        <f>IF(E40=0,"",SUM(F$5:F40))</f>
        <v/>
      </c>
      <c r="J40" s="73"/>
      <c r="K40" s="107" t="str">
        <f t="shared" si="18"/>
        <v xml:space="preserve"> </v>
      </c>
      <c r="L40" s="75" t="str">
        <f t="shared" si="37"/>
        <v xml:space="preserve"> </v>
      </c>
      <c r="M40" s="75" t="str">
        <f t="shared" si="20"/>
        <v xml:space="preserve"> </v>
      </c>
      <c r="N40" s="74" t="str">
        <f t="shared" si="38"/>
        <v/>
      </c>
      <c r="O40" s="70"/>
      <c r="P40" s="73"/>
      <c r="Q40" s="107" t="str">
        <f t="shared" si="21"/>
        <v xml:space="preserve"> </v>
      </c>
      <c r="R40" s="75" t="str">
        <f t="shared" si="39"/>
        <v xml:space="preserve"> </v>
      </c>
      <c r="S40" s="75" t="str">
        <f t="shared" si="40"/>
        <v xml:space="preserve"> </v>
      </c>
      <c r="T40" s="74" t="str">
        <f t="shared" si="41"/>
        <v/>
      </c>
      <c r="U40" s="73"/>
      <c r="V40" s="107" t="str">
        <f t="shared" si="23"/>
        <v xml:space="preserve"> </v>
      </c>
      <c r="W40" s="75" t="str">
        <f t="shared" si="42"/>
        <v xml:space="preserve"> </v>
      </c>
      <c r="X40" s="75" t="str">
        <f t="shared" si="43"/>
        <v xml:space="preserve"> </v>
      </c>
      <c r="Y40" s="74" t="str">
        <f t="shared" si="44"/>
        <v/>
      </c>
      <c r="Z40" s="3"/>
    </row>
    <row r="41" spans="1:26" x14ac:dyDescent="0.25">
      <c r="A41" s="3">
        <f>'Rev Req''t_yrs 1-3'!A40</f>
        <v>0</v>
      </c>
      <c r="B41" s="3">
        <f>'Rev Req''t_yrs 1-3'!B40</f>
        <v>0</v>
      </c>
      <c r="C41" s="104">
        <f>'Rev Req''t_yrs 1-3'!C40</f>
        <v>0</v>
      </c>
      <c r="D41" s="78" t="str">
        <f>TEXT('Rev Req''t_yrs 1-3'!J40, "yyyy")</f>
        <v>1900</v>
      </c>
      <c r="E41" s="73"/>
      <c r="F41" s="107" t="str">
        <f t="shared" si="34"/>
        <v xml:space="preserve"> </v>
      </c>
      <c r="G41" s="75" t="str">
        <f t="shared" si="35"/>
        <v xml:space="preserve"> </v>
      </c>
      <c r="H41" s="75" t="str">
        <f t="shared" si="36"/>
        <v xml:space="preserve"> </v>
      </c>
      <c r="I41" s="74" t="str">
        <f>IF(E41=0,"",SUM(F$5:F41))</f>
        <v/>
      </c>
      <c r="J41" s="73"/>
      <c r="K41" s="107" t="str">
        <f t="shared" si="18"/>
        <v xml:space="preserve"> </v>
      </c>
      <c r="L41" s="75" t="str">
        <f t="shared" si="37"/>
        <v xml:space="preserve"> </v>
      </c>
      <c r="M41" s="75" t="str">
        <f t="shared" si="20"/>
        <v xml:space="preserve"> </v>
      </c>
      <c r="N41" s="74" t="str">
        <f t="shared" si="38"/>
        <v/>
      </c>
      <c r="O41" s="70"/>
      <c r="P41" s="73"/>
      <c r="Q41" s="107" t="str">
        <f t="shared" si="21"/>
        <v xml:space="preserve"> </v>
      </c>
      <c r="R41" s="75" t="str">
        <f t="shared" si="39"/>
        <v xml:space="preserve"> </v>
      </c>
      <c r="S41" s="75" t="str">
        <f t="shared" si="40"/>
        <v xml:space="preserve"> </v>
      </c>
      <c r="T41" s="74" t="str">
        <f t="shared" si="41"/>
        <v/>
      </c>
      <c r="U41" s="73"/>
      <c r="V41" s="107" t="str">
        <f t="shared" si="23"/>
        <v xml:space="preserve"> </v>
      </c>
      <c r="W41" s="75" t="str">
        <f t="shared" si="42"/>
        <v xml:space="preserve"> </v>
      </c>
      <c r="X41" s="75" t="str">
        <f t="shared" si="43"/>
        <v xml:space="preserve"> </v>
      </c>
      <c r="Y41" s="74" t="str">
        <f t="shared" si="44"/>
        <v/>
      </c>
      <c r="Z41" s="3"/>
    </row>
    <row r="42" spans="1:26" x14ac:dyDescent="0.25">
      <c r="A42" s="3">
        <f>'Rev Req''t_yrs 1-3'!A41</f>
        <v>0</v>
      </c>
      <c r="B42" s="3">
        <f>'Rev Req''t_yrs 1-3'!B41</f>
        <v>0</v>
      </c>
      <c r="C42" s="104">
        <f>'Rev Req''t_yrs 1-3'!C41</f>
        <v>0</v>
      </c>
      <c r="D42" s="78" t="str">
        <f>TEXT('Rev Req''t_yrs 1-3'!J41, "yyyy")</f>
        <v>1900</v>
      </c>
      <c r="E42" s="73"/>
      <c r="F42" s="107" t="str">
        <f t="shared" si="34"/>
        <v xml:space="preserve"> </v>
      </c>
      <c r="G42" s="75" t="str">
        <f t="shared" si="35"/>
        <v xml:space="preserve"> </v>
      </c>
      <c r="H42" s="75" t="str">
        <f t="shared" si="36"/>
        <v xml:space="preserve"> </v>
      </c>
      <c r="I42" s="74" t="str">
        <f>IF(E42=0,"",SUM(F$5:F42))</f>
        <v/>
      </c>
      <c r="J42" s="73"/>
      <c r="K42" s="107" t="str">
        <f t="shared" si="18"/>
        <v xml:space="preserve"> </v>
      </c>
      <c r="L42" s="75" t="str">
        <f t="shared" si="37"/>
        <v xml:space="preserve"> </v>
      </c>
      <c r="M42" s="75" t="str">
        <f t="shared" si="20"/>
        <v xml:space="preserve"> </v>
      </c>
      <c r="N42" s="74" t="str">
        <f t="shared" si="38"/>
        <v/>
      </c>
      <c r="O42" s="70"/>
      <c r="P42" s="73"/>
      <c r="Q42" s="107" t="str">
        <f t="shared" si="21"/>
        <v xml:space="preserve"> </v>
      </c>
      <c r="R42" s="75" t="str">
        <f t="shared" si="39"/>
        <v xml:space="preserve"> </v>
      </c>
      <c r="S42" s="75" t="str">
        <f t="shared" si="40"/>
        <v xml:space="preserve"> </v>
      </c>
      <c r="T42" s="74" t="str">
        <f t="shared" si="41"/>
        <v/>
      </c>
      <c r="U42" s="73"/>
      <c r="V42" s="107" t="str">
        <f t="shared" si="23"/>
        <v xml:space="preserve"> </v>
      </c>
      <c r="W42" s="75" t="str">
        <f t="shared" si="42"/>
        <v xml:space="preserve"> </v>
      </c>
      <c r="X42" s="75" t="str">
        <f t="shared" si="43"/>
        <v xml:space="preserve"> </v>
      </c>
      <c r="Y42" s="74" t="str">
        <f t="shared" si="44"/>
        <v/>
      </c>
      <c r="Z42" s="3"/>
    </row>
    <row r="43" spans="1:26" x14ac:dyDescent="0.25">
      <c r="A43" s="3">
        <f>'Rev Req''t_yrs 1-3'!A42</f>
        <v>0</v>
      </c>
      <c r="B43" s="3">
        <f>'Rev Req''t_yrs 1-3'!B42</f>
        <v>0</v>
      </c>
      <c r="C43" s="104">
        <f>'Rev Req''t_yrs 1-3'!C42</f>
        <v>0</v>
      </c>
      <c r="D43" s="78" t="str">
        <f>TEXT('Rev Req''t_yrs 1-3'!J42, "yyyy")</f>
        <v>1900</v>
      </c>
      <c r="E43" s="73"/>
      <c r="F43" s="107" t="str">
        <f t="shared" si="34"/>
        <v xml:space="preserve"> </v>
      </c>
      <c r="G43" s="75" t="str">
        <f t="shared" si="35"/>
        <v xml:space="preserve"> </v>
      </c>
      <c r="H43" s="75" t="str">
        <f t="shared" si="36"/>
        <v xml:space="preserve"> </v>
      </c>
      <c r="I43" s="74" t="str">
        <f>IF(E43=0,"",SUM(F$5:F43))</f>
        <v/>
      </c>
      <c r="J43" s="73"/>
      <c r="K43" s="107" t="str">
        <f t="shared" si="18"/>
        <v xml:space="preserve"> </v>
      </c>
      <c r="L43" s="75" t="str">
        <f t="shared" si="37"/>
        <v xml:space="preserve"> </v>
      </c>
      <c r="M43" s="75" t="str">
        <f t="shared" si="20"/>
        <v xml:space="preserve"> </v>
      </c>
      <c r="N43" s="74" t="str">
        <f t="shared" si="38"/>
        <v/>
      </c>
      <c r="O43" s="70"/>
      <c r="P43" s="73"/>
      <c r="Q43" s="107" t="str">
        <f t="shared" si="21"/>
        <v xml:space="preserve"> </v>
      </c>
      <c r="R43" s="75" t="str">
        <f t="shared" si="39"/>
        <v xml:space="preserve"> </v>
      </c>
      <c r="S43" s="75" t="str">
        <f t="shared" si="40"/>
        <v xml:space="preserve"> </v>
      </c>
      <c r="T43" s="74" t="str">
        <f t="shared" si="41"/>
        <v/>
      </c>
      <c r="U43" s="73"/>
      <c r="V43" s="107" t="str">
        <f t="shared" si="23"/>
        <v xml:space="preserve"> </v>
      </c>
      <c r="W43" s="75" t="str">
        <f t="shared" si="42"/>
        <v xml:space="preserve"> </v>
      </c>
      <c r="X43" s="75" t="str">
        <f t="shared" si="43"/>
        <v xml:space="preserve"> </v>
      </c>
      <c r="Y43" s="74" t="str">
        <f t="shared" si="44"/>
        <v/>
      </c>
      <c r="Z43" s="3"/>
    </row>
    <row r="44" spans="1:26" x14ac:dyDescent="0.25">
      <c r="A44" s="3">
        <f>'Rev Req''t_yrs 1-3'!A43</f>
        <v>0</v>
      </c>
      <c r="B44" s="3">
        <f>'Rev Req''t_yrs 1-3'!B43</f>
        <v>0</v>
      </c>
      <c r="C44" s="104">
        <f>'Rev Req''t_yrs 1-3'!C43</f>
        <v>0</v>
      </c>
      <c r="D44" s="78" t="str">
        <f>TEXT('Rev Req''t_yrs 1-3'!J43, "yyyy")</f>
        <v>1900</v>
      </c>
      <c r="E44" s="73"/>
      <c r="F44" s="107" t="str">
        <f t="shared" si="34"/>
        <v xml:space="preserve"> </v>
      </c>
      <c r="G44" s="75" t="str">
        <f t="shared" si="35"/>
        <v xml:space="preserve"> </v>
      </c>
      <c r="H44" s="75" t="str">
        <f t="shared" si="36"/>
        <v xml:space="preserve"> </v>
      </c>
      <c r="I44" s="74" t="str">
        <f>IF(E44=0,"",SUM(F$5:F44))</f>
        <v/>
      </c>
      <c r="J44" s="73"/>
      <c r="K44" s="107" t="str">
        <f t="shared" si="18"/>
        <v xml:space="preserve"> </v>
      </c>
      <c r="L44" s="75" t="str">
        <f t="shared" si="37"/>
        <v xml:space="preserve"> </v>
      </c>
      <c r="M44" s="75" t="str">
        <f t="shared" si="20"/>
        <v xml:space="preserve"> </v>
      </c>
      <c r="N44" s="74" t="str">
        <f t="shared" si="38"/>
        <v/>
      </c>
      <c r="O44" s="70"/>
      <c r="P44" s="73"/>
      <c r="Q44" s="107" t="str">
        <f t="shared" si="21"/>
        <v xml:space="preserve"> </v>
      </c>
      <c r="R44" s="75" t="str">
        <f t="shared" si="39"/>
        <v xml:space="preserve"> </v>
      </c>
      <c r="S44" s="75" t="str">
        <f t="shared" si="40"/>
        <v xml:space="preserve"> </v>
      </c>
      <c r="T44" s="74" t="str">
        <f t="shared" si="41"/>
        <v/>
      </c>
      <c r="U44" s="73"/>
      <c r="V44" s="107" t="str">
        <f t="shared" si="23"/>
        <v xml:space="preserve"> </v>
      </c>
      <c r="W44" s="75" t="str">
        <f t="shared" si="42"/>
        <v xml:space="preserve"> </v>
      </c>
      <c r="X44" s="75" t="str">
        <f t="shared" si="43"/>
        <v xml:space="preserve"> </v>
      </c>
      <c r="Y44" s="74" t="str">
        <f t="shared" si="44"/>
        <v/>
      </c>
      <c r="Z44" s="3"/>
    </row>
    <row r="45" spans="1:26" x14ac:dyDescent="0.25">
      <c r="A45" s="3">
        <f>'Rev Req''t_yrs 1-3'!A44</f>
        <v>0</v>
      </c>
      <c r="B45" s="3">
        <f>'Rev Req''t_yrs 1-3'!B44</f>
        <v>0</v>
      </c>
      <c r="C45" s="104">
        <f>'Rev Req''t_yrs 1-3'!C44</f>
        <v>0</v>
      </c>
      <c r="D45" s="78" t="str">
        <f>TEXT('Rev Req''t_yrs 1-3'!J44, "yyyy")</f>
        <v>1900</v>
      </c>
      <c r="E45" s="73"/>
      <c r="F45" s="107" t="str">
        <f t="shared" si="34"/>
        <v xml:space="preserve"> </v>
      </c>
      <c r="G45" s="75" t="str">
        <f t="shared" si="35"/>
        <v xml:space="preserve"> </v>
      </c>
      <c r="H45" s="75" t="str">
        <f t="shared" si="36"/>
        <v xml:space="preserve"> </v>
      </c>
      <c r="I45" s="74" t="str">
        <f>IF(E45=0,"",SUM(F$5:F45))</f>
        <v/>
      </c>
      <c r="J45" s="73"/>
      <c r="K45" s="107" t="str">
        <f t="shared" si="18"/>
        <v xml:space="preserve"> </v>
      </c>
      <c r="L45" s="75" t="str">
        <f t="shared" si="37"/>
        <v xml:space="preserve"> </v>
      </c>
      <c r="M45" s="75" t="str">
        <f t="shared" si="20"/>
        <v xml:space="preserve"> </v>
      </c>
      <c r="N45" s="74" t="str">
        <f t="shared" si="38"/>
        <v/>
      </c>
      <c r="O45" s="70"/>
      <c r="P45" s="73"/>
      <c r="Q45" s="107" t="str">
        <f t="shared" si="21"/>
        <v xml:space="preserve"> </v>
      </c>
      <c r="R45" s="75" t="str">
        <f t="shared" si="39"/>
        <v xml:space="preserve"> </v>
      </c>
      <c r="S45" s="75" t="str">
        <f t="shared" si="40"/>
        <v xml:space="preserve"> </v>
      </c>
      <c r="T45" s="74" t="str">
        <f t="shared" si="41"/>
        <v/>
      </c>
      <c r="U45" s="73"/>
      <c r="V45" s="107" t="str">
        <f t="shared" si="23"/>
        <v xml:space="preserve"> </v>
      </c>
      <c r="W45" s="75" t="str">
        <f t="shared" si="42"/>
        <v xml:space="preserve"> </v>
      </c>
      <c r="X45" s="75" t="str">
        <f t="shared" si="43"/>
        <v xml:space="preserve"> </v>
      </c>
      <c r="Y45" s="74" t="str">
        <f t="shared" si="44"/>
        <v/>
      </c>
      <c r="Z45" s="3"/>
    </row>
    <row r="46" spans="1:26" x14ac:dyDescent="0.25">
      <c r="A46" s="3">
        <f>'Rev Req''t_yrs 1-3'!A45</f>
        <v>0</v>
      </c>
      <c r="B46" s="3">
        <f>'Rev Req''t_yrs 1-3'!B45</f>
        <v>0</v>
      </c>
      <c r="C46" s="104">
        <f>'Rev Req''t_yrs 1-3'!C45</f>
        <v>0</v>
      </c>
      <c r="D46" s="78" t="str">
        <f>TEXT('Rev Req''t_yrs 1-3'!J45, "yyyy")</f>
        <v>1900</v>
      </c>
      <c r="E46" s="73"/>
      <c r="F46" s="107" t="str">
        <f t="shared" si="34"/>
        <v xml:space="preserve"> </v>
      </c>
      <c r="G46" s="75" t="str">
        <f t="shared" si="35"/>
        <v xml:space="preserve"> </v>
      </c>
      <c r="H46" s="75" t="str">
        <f t="shared" si="36"/>
        <v xml:space="preserve"> </v>
      </c>
      <c r="I46" s="74" t="str">
        <f>IF(E46=0,"",SUM(F$5:F46))</f>
        <v/>
      </c>
      <c r="J46" s="73"/>
      <c r="K46" s="107" t="str">
        <f t="shared" si="18"/>
        <v xml:space="preserve"> </v>
      </c>
      <c r="L46" s="75" t="str">
        <f t="shared" si="37"/>
        <v xml:space="preserve"> </v>
      </c>
      <c r="M46" s="75" t="str">
        <f t="shared" si="20"/>
        <v xml:space="preserve"> </v>
      </c>
      <c r="N46" s="74" t="str">
        <f t="shared" si="38"/>
        <v/>
      </c>
      <c r="O46" s="70"/>
      <c r="P46" s="73"/>
      <c r="Q46" s="107" t="str">
        <f t="shared" si="21"/>
        <v xml:space="preserve"> </v>
      </c>
      <c r="R46" s="75" t="str">
        <f t="shared" si="39"/>
        <v xml:space="preserve"> </v>
      </c>
      <c r="S46" s="75" t="str">
        <f t="shared" si="40"/>
        <v xml:space="preserve"> </v>
      </c>
      <c r="T46" s="74" t="str">
        <f t="shared" si="41"/>
        <v/>
      </c>
      <c r="U46" s="73"/>
      <c r="V46" s="107" t="str">
        <f t="shared" si="23"/>
        <v xml:space="preserve"> </v>
      </c>
      <c r="W46" s="75" t="str">
        <f t="shared" si="42"/>
        <v xml:space="preserve"> </v>
      </c>
      <c r="X46" s="75" t="str">
        <f t="shared" si="43"/>
        <v xml:space="preserve"> </v>
      </c>
      <c r="Y46" s="74" t="str">
        <f t="shared" si="44"/>
        <v/>
      </c>
      <c r="Z46" s="3"/>
    </row>
    <row r="47" spans="1:26" x14ac:dyDescent="0.25">
      <c r="A47" s="3">
        <f>'Rev Req''t_yrs 1-3'!A46</f>
        <v>0</v>
      </c>
      <c r="B47" s="3">
        <f>'Rev Req''t_yrs 1-3'!B46</f>
        <v>0</v>
      </c>
      <c r="C47" s="104">
        <f>'Rev Req''t_yrs 1-3'!C46</f>
        <v>0</v>
      </c>
      <c r="D47" s="78" t="str">
        <f>TEXT('Rev Req''t_yrs 1-3'!J46, "yyyy")</f>
        <v>1900</v>
      </c>
      <c r="E47" s="73"/>
      <c r="F47" s="107" t="str">
        <f t="shared" si="34"/>
        <v xml:space="preserve"> </v>
      </c>
      <c r="G47" s="75" t="str">
        <f t="shared" si="35"/>
        <v xml:space="preserve"> </v>
      </c>
      <c r="H47" s="75" t="str">
        <f t="shared" si="36"/>
        <v xml:space="preserve"> </v>
      </c>
      <c r="I47" s="74" t="str">
        <f>IF(E47=0,"",SUM(F$5:F47))</f>
        <v/>
      </c>
      <c r="J47" s="73"/>
      <c r="K47" s="107" t="str">
        <f t="shared" si="18"/>
        <v xml:space="preserve"> </v>
      </c>
      <c r="L47" s="75" t="str">
        <f t="shared" si="37"/>
        <v xml:space="preserve"> </v>
      </c>
      <c r="M47" s="75" t="str">
        <f t="shared" si="20"/>
        <v xml:space="preserve"> </v>
      </c>
      <c r="N47" s="74" t="str">
        <f t="shared" si="38"/>
        <v/>
      </c>
      <c r="O47" s="70"/>
      <c r="P47" s="73"/>
      <c r="Q47" s="107" t="str">
        <f t="shared" si="21"/>
        <v xml:space="preserve"> </v>
      </c>
      <c r="R47" s="75" t="str">
        <f t="shared" si="39"/>
        <v xml:space="preserve"> </v>
      </c>
      <c r="S47" s="75" t="str">
        <f t="shared" si="40"/>
        <v xml:space="preserve"> </v>
      </c>
      <c r="T47" s="74" t="str">
        <f t="shared" si="41"/>
        <v/>
      </c>
      <c r="U47" s="73"/>
      <c r="V47" s="107" t="str">
        <f t="shared" si="23"/>
        <v xml:space="preserve"> </v>
      </c>
      <c r="W47" s="75" t="str">
        <f t="shared" si="42"/>
        <v xml:space="preserve"> </v>
      </c>
      <c r="X47" s="75" t="str">
        <f t="shared" si="43"/>
        <v xml:space="preserve"> </v>
      </c>
      <c r="Y47" s="74" t="str">
        <f t="shared" si="44"/>
        <v/>
      </c>
      <c r="Z47" s="3"/>
    </row>
    <row r="48" spans="1:26" x14ac:dyDescent="0.25">
      <c r="A48" s="3">
        <f>'Rev Req''t_yrs 1-3'!A47</f>
        <v>0</v>
      </c>
      <c r="B48" s="3">
        <f>'Rev Req''t_yrs 1-3'!B47</f>
        <v>0</v>
      </c>
      <c r="C48" s="104">
        <f>'Rev Req''t_yrs 1-3'!C47</f>
        <v>0</v>
      </c>
      <c r="D48" s="78" t="str">
        <f>TEXT('Rev Req''t_yrs 1-3'!J47, "yyyy")</f>
        <v>1900</v>
      </c>
      <c r="E48" s="73"/>
      <c r="F48" s="107" t="str">
        <f t="shared" si="34"/>
        <v xml:space="preserve"> </v>
      </c>
      <c r="G48" s="75" t="str">
        <f t="shared" si="35"/>
        <v xml:space="preserve"> </v>
      </c>
      <c r="H48" s="75" t="str">
        <f t="shared" si="36"/>
        <v xml:space="preserve"> </v>
      </c>
      <c r="I48" s="74" t="str">
        <f>IF(E48=0,"",SUM(F$5:F48))</f>
        <v/>
      </c>
      <c r="J48" s="73"/>
      <c r="K48" s="107" t="str">
        <f t="shared" si="18"/>
        <v xml:space="preserve"> </v>
      </c>
      <c r="L48" s="75" t="str">
        <f t="shared" si="37"/>
        <v xml:space="preserve"> </v>
      </c>
      <c r="M48" s="75" t="str">
        <f t="shared" si="20"/>
        <v xml:space="preserve"> </v>
      </c>
      <c r="N48" s="74" t="str">
        <f t="shared" si="38"/>
        <v/>
      </c>
      <c r="O48" s="70"/>
      <c r="P48" s="73"/>
      <c r="Q48" s="107" t="str">
        <f t="shared" si="21"/>
        <v xml:space="preserve"> </v>
      </c>
      <c r="R48" s="75" t="str">
        <f t="shared" si="39"/>
        <v xml:space="preserve"> </v>
      </c>
      <c r="S48" s="75" t="str">
        <f t="shared" si="40"/>
        <v xml:space="preserve"> </v>
      </c>
      <c r="T48" s="74" t="str">
        <f t="shared" si="41"/>
        <v/>
      </c>
      <c r="U48" s="73"/>
      <c r="V48" s="107" t="str">
        <f t="shared" si="23"/>
        <v xml:space="preserve"> </v>
      </c>
      <c r="W48" s="75" t="str">
        <f t="shared" si="42"/>
        <v xml:space="preserve"> </v>
      </c>
      <c r="X48" s="75" t="str">
        <f t="shared" si="43"/>
        <v xml:space="preserve"> </v>
      </c>
      <c r="Y48" s="74" t="str">
        <f t="shared" si="44"/>
        <v/>
      </c>
      <c r="Z48" s="3"/>
    </row>
    <row r="49" spans="1:26" x14ac:dyDescent="0.25">
      <c r="A49" s="3">
        <f>'Rev Req''t_yrs 1-3'!A48</f>
        <v>0</v>
      </c>
      <c r="B49" s="3">
        <f>'Rev Req''t_yrs 1-3'!B48</f>
        <v>0</v>
      </c>
      <c r="C49" s="104">
        <f>'Rev Req''t_yrs 1-3'!C48</f>
        <v>0</v>
      </c>
      <c r="D49" s="78" t="str">
        <f>TEXT('Rev Req''t_yrs 1-3'!J48, "yyyy")</f>
        <v>1900</v>
      </c>
      <c r="E49" s="73"/>
      <c r="F49" s="107" t="str">
        <f t="shared" si="34"/>
        <v xml:space="preserve"> </v>
      </c>
      <c r="G49" s="75" t="str">
        <f t="shared" si="35"/>
        <v xml:space="preserve"> </v>
      </c>
      <c r="H49" s="75" t="str">
        <f t="shared" si="36"/>
        <v xml:space="preserve"> </v>
      </c>
      <c r="I49" s="74" t="str">
        <f>IF(E49=0,"",SUM(F$5:F49))</f>
        <v/>
      </c>
      <c r="J49" s="73"/>
      <c r="K49" s="107" t="str">
        <f t="shared" si="18"/>
        <v xml:space="preserve"> </v>
      </c>
      <c r="L49" s="75" t="str">
        <f t="shared" si="37"/>
        <v xml:space="preserve"> </v>
      </c>
      <c r="M49" s="75" t="str">
        <f t="shared" si="20"/>
        <v xml:space="preserve"> </v>
      </c>
      <c r="N49" s="74" t="str">
        <f t="shared" si="38"/>
        <v/>
      </c>
      <c r="O49" s="70"/>
      <c r="P49" s="73"/>
      <c r="Q49" s="107" t="str">
        <f t="shared" si="21"/>
        <v xml:space="preserve"> </v>
      </c>
      <c r="R49" s="75" t="str">
        <f t="shared" si="39"/>
        <v xml:space="preserve"> </v>
      </c>
      <c r="S49" s="75" t="str">
        <f t="shared" si="40"/>
        <v xml:space="preserve"> </v>
      </c>
      <c r="T49" s="74" t="str">
        <f t="shared" si="41"/>
        <v/>
      </c>
      <c r="U49" s="73"/>
      <c r="V49" s="107" t="str">
        <f t="shared" si="23"/>
        <v xml:space="preserve"> </v>
      </c>
      <c r="W49" s="75" t="str">
        <f t="shared" si="42"/>
        <v xml:space="preserve"> </v>
      </c>
      <c r="X49" s="75" t="str">
        <f t="shared" si="43"/>
        <v xml:space="preserve"> </v>
      </c>
      <c r="Y49" s="74" t="str">
        <f t="shared" si="44"/>
        <v/>
      </c>
      <c r="Z49" s="3"/>
    </row>
    <row r="50" spans="1:26" x14ac:dyDescent="0.25">
      <c r="A50" s="3">
        <f>'Rev Req''t_yrs 1-3'!A49</f>
        <v>0</v>
      </c>
      <c r="B50" s="3">
        <f>'Rev Req''t_yrs 1-3'!B49</f>
        <v>0</v>
      </c>
      <c r="C50" s="104">
        <f>'Rev Req''t_yrs 1-3'!C49</f>
        <v>0</v>
      </c>
      <c r="D50" s="78" t="str">
        <f>TEXT('Rev Req''t_yrs 1-3'!J49, "yyyy")</f>
        <v>1900</v>
      </c>
      <c r="E50" s="73"/>
      <c r="F50" s="107" t="str">
        <f t="shared" si="34"/>
        <v xml:space="preserve"> </v>
      </c>
      <c r="G50" s="75" t="str">
        <f t="shared" si="35"/>
        <v xml:space="preserve"> </v>
      </c>
      <c r="H50" s="75" t="str">
        <f t="shared" si="36"/>
        <v xml:space="preserve"> </v>
      </c>
      <c r="I50" s="74" t="str">
        <f>IF(E50=0,"",SUM(F$5:F50))</f>
        <v/>
      </c>
      <c r="J50" s="73"/>
      <c r="K50" s="107" t="str">
        <f t="shared" si="18"/>
        <v xml:space="preserve"> </v>
      </c>
      <c r="L50" s="75" t="str">
        <f t="shared" si="37"/>
        <v xml:space="preserve"> </v>
      </c>
      <c r="M50" s="75" t="str">
        <f t="shared" si="20"/>
        <v xml:space="preserve"> </v>
      </c>
      <c r="N50" s="74" t="str">
        <f t="shared" si="38"/>
        <v/>
      </c>
      <c r="O50" s="70"/>
      <c r="P50" s="73"/>
      <c r="Q50" s="107" t="str">
        <f t="shared" si="21"/>
        <v xml:space="preserve"> </v>
      </c>
      <c r="R50" s="75" t="str">
        <f t="shared" si="39"/>
        <v xml:space="preserve"> </v>
      </c>
      <c r="S50" s="75" t="str">
        <f t="shared" si="40"/>
        <v xml:space="preserve"> </v>
      </c>
      <c r="T50" s="74" t="str">
        <f t="shared" si="41"/>
        <v/>
      </c>
      <c r="U50" s="73"/>
      <c r="V50" s="107" t="str">
        <f t="shared" si="23"/>
        <v xml:space="preserve"> </v>
      </c>
      <c r="W50" s="75" t="str">
        <f t="shared" si="42"/>
        <v xml:space="preserve"> </v>
      </c>
      <c r="X50" s="75" t="str">
        <f t="shared" si="43"/>
        <v xml:space="preserve"> </v>
      </c>
      <c r="Y50" s="74" t="str">
        <f t="shared" si="44"/>
        <v/>
      </c>
      <c r="Z50" s="3"/>
    </row>
    <row r="51" spans="1:26" x14ac:dyDescent="0.25">
      <c r="A51" s="3">
        <f>'Rev Req''t_yrs 1-3'!A50</f>
        <v>0</v>
      </c>
      <c r="B51" s="3">
        <f>'Rev Req''t_yrs 1-3'!B50</f>
        <v>0</v>
      </c>
      <c r="C51" s="104">
        <f>'Rev Req''t_yrs 1-3'!C50</f>
        <v>0</v>
      </c>
      <c r="D51" s="78" t="str">
        <f>TEXT('Rev Req''t_yrs 1-3'!J50, "yyyy")</f>
        <v>1900</v>
      </c>
      <c r="E51" s="73"/>
      <c r="F51" s="107" t="str">
        <f t="shared" si="34"/>
        <v xml:space="preserve"> </v>
      </c>
      <c r="G51" s="75" t="str">
        <f t="shared" si="35"/>
        <v xml:space="preserve"> </v>
      </c>
      <c r="H51" s="75" t="str">
        <f t="shared" si="36"/>
        <v xml:space="preserve"> </v>
      </c>
      <c r="I51" s="74" t="str">
        <f>IF(E51=0,"",SUM(F$5:F51))</f>
        <v/>
      </c>
      <c r="J51" s="73"/>
      <c r="K51" s="107" t="str">
        <f t="shared" si="18"/>
        <v xml:space="preserve"> </v>
      </c>
      <c r="L51" s="75" t="str">
        <f t="shared" si="37"/>
        <v xml:space="preserve"> </v>
      </c>
      <c r="M51" s="75" t="str">
        <f t="shared" si="20"/>
        <v xml:space="preserve"> </v>
      </c>
      <c r="N51" s="74" t="str">
        <f t="shared" si="38"/>
        <v/>
      </c>
      <c r="O51" s="70"/>
      <c r="P51" s="73"/>
      <c r="Q51" s="107" t="str">
        <f t="shared" si="21"/>
        <v xml:space="preserve"> </v>
      </c>
      <c r="R51" s="75" t="str">
        <f t="shared" si="39"/>
        <v xml:space="preserve"> </v>
      </c>
      <c r="S51" s="75" t="str">
        <f t="shared" si="40"/>
        <v xml:space="preserve"> </v>
      </c>
      <c r="T51" s="74" t="str">
        <f t="shared" si="41"/>
        <v/>
      </c>
      <c r="U51" s="73"/>
      <c r="V51" s="107" t="str">
        <f t="shared" si="23"/>
        <v xml:space="preserve"> </v>
      </c>
      <c r="W51" s="75" t="str">
        <f t="shared" si="42"/>
        <v xml:space="preserve"> </v>
      </c>
      <c r="X51" s="75" t="str">
        <f t="shared" si="43"/>
        <v xml:space="preserve"> </v>
      </c>
      <c r="Y51" s="74" t="str">
        <f t="shared" si="44"/>
        <v/>
      </c>
      <c r="Z51" s="3"/>
    </row>
    <row r="52" spans="1:26" x14ac:dyDescent="0.25">
      <c r="A52" s="125" t="s">
        <v>50</v>
      </c>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row>
    <row r="55" spans="1:26" x14ac:dyDescent="0.25">
      <c r="F55" s="114"/>
      <c r="Q55" s="115"/>
    </row>
    <row r="56" spans="1:26" x14ac:dyDescent="0.25">
      <c r="F56" s="114"/>
      <c r="Q56" s="115"/>
    </row>
    <row r="57" spans="1:26" x14ac:dyDescent="0.25">
      <c r="F57" s="114"/>
      <c r="Q57" s="115"/>
    </row>
    <row r="58" spans="1:26" x14ac:dyDescent="0.25">
      <c r="F58" s="114"/>
      <c r="Q58" s="115"/>
    </row>
    <row r="59" spans="1:26" x14ac:dyDescent="0.25">
      <c r="F59" s="114"/>
      <c r="Q59" s="115"/>
    </row>
    <row r="60" spans="1:26" x14ac:dyDescent="0.25">
      <c r="F60" s="114"/>
      <c r="Q60" s="115"/>
    </row>
    <row r="61" spans="1:26" x14ac:dyDescent="0.25">
      <c r="F61" s="114"/>
      <c r="Q61" s="115"/>
    </row>
    <row r="62" spans="1:26" x14ac:dyDescent="0.25">
      <c r="F62" s="114"/>
      <c r="Q62" s="115"/>
    </row>
    <row r="63" spans="1:26" x14ac:dyDescent="0.25">
      <c r="F63" s="114"/>
      <c r="Q63" s="115"/>
    </row>
    <row r="64" spans="1:26" x14ac:dyDescent="0.25">
      <c r="F64" s="114"/>
      <c r="Q64" s="115"/>
    </row>
    <row r="65" spans="6:17" x14ac:dyDescent="0.25">
      <c r="F65" s="114"/>
      <c r="Q65" s="115"/>
    </row>
    <row r="66" spans="6:17" x14ac:dyDescent="0.25">
      <c r="F66" s="114"/>
      <c r="Q66" s="115"/>
    </row>
    <row r="67" spans="6:17" x14ac:dyDescent="0.25">
      <c r="F67" s="114"/>
      <c r="Q67" s="115"/>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26" t="s">
        <v>108</v>
      </c>
      <c r="B84" s="126"/>
      <c r="C84" s="126"/>
      <c r="D84" s="126"/>
      <c r="E84" s="126"/>
      <c r="F84" s="126"/>
      <c r="G84" s="126"/>
      <c r="H84" s="126"/>
      <c r="I84" s="126"/>
      <c r="J84" s="126"/>
      <c r="K84" s="126"/>
      <c r="L84" s="126"/>
      <c r="M84" s="126"/>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156</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155</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www.w3.org/XML/1998/namespace"/>
    <ds:schemaRef ds:uri="http://purl.org/dc/dcmitype/"/>
    <ds:schemaRef ds:uri="http://purl.org/dc/elements/1.1/"/>
    <ds:schemaRef ds:uri="http://schemas.microsoft.com/office/2006/documentManagement/types"/>
    <ds:schemaRef ds:uri="http://schemas.microsoft.com/office/infopath/2007/PartnerControls"/>
    <ds:schemaRef ds:uri="77930827-8ba8-4189-8bcb-95c4e8722c4c"/>
    <ds:schemaRef ds:uri="http://schemas.openxmlformats.org/package/2006/metadata/core-properties"/>
    <ds:schemaRef ds:uri="07a158df-bbc1-4e28-9c3e-33c9fe09da0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Gomez, Marcus</cp:lastModifiedBy>
  <cp:revision/>
  <dcterms:created xsi:type="dcterms:W3CDTF">2019-02-06T23:06:40Z</dcterms:created>
  <dcterms:modified xsi:type="dcterms:W3CDTF">2024-07-25T23:29:09Z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